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swecogroup-my.sharepoint.com/personal/eveline_stroink_sweco_nl/Documents/1 - Lopende projecten/51004750 - N321/"/>
    </mc:Choice>
  </mc:AlternateContent>
  <xr:revisionPtr revIDLastSave="0" documentId="8_{1E138BFD-763C-40B2-9D90-2114F5870F36}" xr6:coauthVersionLast="47" xr6:coauthVersionMax="47" xr10:uidLastSave="{00000000-0000-0000-0000-000000000000}"/>
  <bookViews>
    <workbookView xWindow="-60" yWindow="-18120" windowWidth="29040" windowHeight="17520" activeTab="1" xr2:uid="{00000000-000D-0000-FFFF-FFFF00000000}"/>
  </bookViews>
  <sheets>
    <sheet name="Voorblad" sheetId="19" r:id="rId1"/>
    <sheet name="Wegvakken opgeteld" sheetId="14" r:id="rId2"/>
    <sheet name="Rotonde" sheetId="17" r:id="rId3"/>
    <sheet name="WV5-1 " sheetId="5" r:id="rId4"/>
    <sheet name="WV6-1" sheetId="8" r:id="rId5"/>
    <sheet name="WV7-2" sheetId="10" r:id="rId6"/>
    <sheet name="WV8-2" sheetId="13" r:id="rId7"/>
    <sheet name="WV9-2" sheetId="12" r:id="rId8"/>
    <sheet name="WV10-2" sheetId="11" r:id="rId9"/>
  </sheets>
  <externalReferences>
    <externalReference r:id="rId10"/>
    <externalReference r:id="rId11"/>
  </externalReferences>
  <definedNames>
    <definedName name="_xlnm.Print_Area" localSheetId="8">'WV10-2'!$B$2:$H$160</definedName>
    <definedName name="_xlnm.Print_Area" localSheetId="3">'WV5-1 '!$B$2:$H$159</definedName>
    <definedName name="_xlnm.Print_Area" localSheetId="4">'WV6-1'!$B$2:$H$160</definedName>
    <definedName name="_xlnm.Print_Area" localSheetId="5">'WV7-2'!$B$2:$H$159</definedName>
    <definedName name="_xlnm.Print_Area" localSheetId="6">'WV8-2'!$B$2:$H$159</definedName>
    <definedName name="_xlnm.Print_Area" localSheetId="7">'WV9-2'!$B$2:$H$159</definedName>
    <definedName name="_xlnm.Print_Titles" localSheetId="8">'WV10-2'!$2:$16</definedName>
    <definedName name="_xlnm.Print_Titles" localSheetId="3">'WV5-1 '!$2:$16</definedName>
    <definedName name="_xlnm.Print_Titles" localSheetId="4">'WV6-1'!$2:$16</definedName>
    <definedName name="_xlnm.Print_Titles" localSheetId="5">'WV7-2'!$2:$16</definedName>
    <definedName name="_xlnm.Print_Titles" localSheetId="6">'WV8-2'!$2:$16</definedName>
    <definedName name="_xlnm.Print_Titles" localSheetId="7">'WV9-2'!$2:$16</definedName>
    <definedName name="RWS.Datum_raming">[1]Colofon!$C$21</definedName>
    <definedName name="RWS.Dossiernummer">[1]Colofon!$C$30</definedName>
    <definedName name="RWS.Looptijd_investeringskosten_max">[1]RWS_Keuzeparameters!$C$16</definedName>
    <definedName name="RWS.Naam_opdrachtgever">[1]Colofon!$C$14</definedName>
    <definedName name="RWS.Naam_project">[1]Colofon!$C$11</definedName>
    <definedName name="RWS.Prijspeil">[1]Colofon!$C$26</definedName>
    <definedName name="RWS.Ramer">[1]Colofon!$C$22</definedName>
    <definedName name="RWS.RR">[1]RWS_Keuzeparameters!$C$14</definedName>
    <definedName name="RWS.Status">[1]Colofon!$C$25</definedName>
    <definedName name="RWS.Versie">[1]Colofon!$C$24</definedName>
    <definedName name="RWS.Versienummer">[1]RWS_Keuzeparameters!$C$31</definedName>
    <definedName name="SSK.Prijzenboek">[2]Prijzenboek!$B$4:$W$334</definedName>
    <definedName name="SSK.Prijzenboek.Codering">[2]Prijzenboek!$B$4:$B$334</definedName>
    <definedName name="SSK.Prijzenboek.Eenheidsprijs">[2]Prijzenboek!$E$4</definedName>
    <definedName name="SSK.Prijzenboek.Titel">[2]Prijzenboek!$B$4:$W$4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17" l="1"/>
  <c r="Y53" i="14"/>
  <c r="Z53" i="14"/>
  <c r="AA53" i="14"/>
  <c r="AB53" i="14"/>
  <c r="AC53" i="14"/>
  <c r="AD53" i="14"/>
  <c r="U24" i="14"/>
  <c r="T144" i="14"/>
  <c r="T166" i="14" s="1"/>
  <c r="T167" i="14" s="1"/>
  <c r="T87" i="14"/>
  <c r="T24" i="14"/>
  <c r="U167" i="14"/>
  <c r="U166" i="14"/>
  <c r="T53" i="14"/>
  <c r="M36" i="17"/>
  <c r="L36" i="17"/>
  <c r="T25" i="14"/>
  <c r="R75" i="14"/>
  <c r="J32" i="14" l="1"/>
  <c r="R32" i="14"/>
  <c r="J148" i="14"/>
  <c r="J146" i="14"/>
  <c r="J147" i="14"/>
  <c r="R147" i="14" s="1"/>
  <c r="R151" i="14"/>
  <c r="J32" i="17"/>
  <c r="J33" i="17"/>
  <c r="J31" i="17"/>
  <c r="R153" i="14"/>
  <c r="R136" i="14"/>
  <c r="R137" i="14"/>
  <c r="R135" i="14"/>
  <c r="R126" i="14"/>
  <c r="AD101" i="14"/>
  <c r="T101" i="14"/>
  <c r="R56" i="14"/>
  <c r="T35" i="14"/>
  <c r="AD34" i="14"/>
  <c r="AB34" i="14"/>
  <c r="Y34" i="14"/>
  <c r="X34" i="14"/>
  <c r="S162" i="14" l="1"/>
  <c r="Q35" i="14"/>
  <c r="P32" i="17"/>
  <c r="P33" i="17"/>
  <c r="V31" i="17"/>
  <c r="T31" i="17"/>
  <c r="R31" i="17"/>
  <c r="P31" i="17"/>
  <c r="V29" i="17"/>
  <c r="T29" i="17"/>
  <c r="R29" i="17"/>
  <c r="P29" i="17"/>
  <c r="V24" i="17"/>
  <c r="V25" i="17"/>
  <c r="T24" i="17"/>
  <c r="T25" i="17"/>
  <c r="R25" i="17"/>
  <c r="P25" i="17"/>
  <c r="T23" i="17"/>
  <c r="V21" i="17"/>
  <c r="T21" i="17"/>
  <c r="R21" i="17"/>
  <c r="P21" i="17"/>
  <c r="V11" i="17"/>
  <c r="V12" i="17"/>
  <c r="T11" i="17"/>
  <c r="T12" i="17"/>
  <c r="T13" i="17"/>
  <c r="R11" i="17"/>
  <c r="R12" i="17"/>
  <c r="P11" i="17"/>
  <c r="P12" i="17"/>
  <c r="T10" i="17"/>
  <c r="V6" i="17"/>
  <c r="T6" i="17"/>
  <c r="R6" i="17"/>
  <c r="P6" i="17"/>
  <c r="V27" i="17"/>
  <c r="T27" i="17"/>
  <c r="R27" i="17"/>
  <c r="P27" i="17"/>
  <c r="V28" i="17"/>
  <c r="T28" i="17"/>
  <c r="Q28" i="17"/>
  <c r="R28" i="17" s="1"/>
  <c r="O28" i="17"/>
  <c r="P28" i="17" s="1"/>
  <c r="Q24" i="17"/>
  <c r="R24" i="17" s="1"/>
  <c r="O24" i="17"/>
  <c r="P24" i="17" s="1"/>
  <c r="V20" i="17"/>
  <c r="T20" i="17"/>
  <c r="Q20" i="17"/>
  <c r="R20" i="17" s="1"/>
  <c r="O20" i="17"/>
  <c r="P20" i="17" s="1"/>
  <c r="O19" i="17"/>
  <c r="P19" i="17" s="1"/>
  <c r="U19" i="17"/>
  <c r="V19" i="17" s="1"/>
  <c r="S19" i="17"/>
  <c r="T19" i="17" s="1"/>
  <c r="Q19" i="17"/>
  <c r="R19" i="17" s="1"/>
  <c r="O15" i="17"/>
  <c r="P15" i="17" s="1"/>
  <c r="Q15" i="17"/>
  <c r="R15" i="17" s="1"/>
  <c r="T15" i="17"/>
  <c r="U15" i="17"/>
  <c r="V15" i="17" s="1"/>
  <c r="O16" i="17"/>
  <c r="P16" i="17" s="1"/>
  <c r="Q16" i="17"/>
  <c r="R16" i="17" s="1"/>
  <c r="T16" i="17"/>
  <c r="U16" i="17"/>
  <c r="V16" i="17" s="1"/>
  <c r="O17" i="17"/>
  <c r="P17" i="17" s="1"/>
  <c r="Q17" i="17"/>
  <c r="R17" i="17" s="1"/>
  <c r="T17" i="17"/>
  <c r="U17" i="17"/>
  <c r="V17" i="17" s="1"/>
  <c r="U14" i="17"/>
  <c r="V14" i="17" s="1"/>
  <c r="Q14" i="17"/>
  <c r="R14" i="17" s="1"/>
  <c r="T14" i="17"/>
  <c r="O14" i="17"/>
  <c r="P14" i="17" s="1"/>
  <c r="U13" i="17"/>
  <c r="V13" i="17" s="1"/>
  <c r="Q13" i="17"/>
  <c r="R13" i="17" s="1"/>
  <c r="O13" i="17"/>
  <c r="P13" i="17" s="1"/>
  <c r="U10" i="17"/>
  <c r="V10" i="17" s="1"/>
  <c r="Q10" i="17"/>
  <c r="R10" i="17" s="1"/>
  <c r="O10" i="17"/>
  <c r="P10" i="17" s="1"/>
  <c r="U7" i="17"/>
  <c r="V7" i="17" s="1"/>
  <c r="V8" i="17"/>
  <c r="T8" i="17"/>
  <c r="S7" i="17"/>
  <c r="T7" i="17" s="1"/>
  <c r="Q7" i="17"/>
  <c r="R7" i="17" s="1"/>
  <c r="O7" i="17"/>
  <c r="P7" i="17" s="1"/>
  <c r="Q8" i="17"/>
  <c r="R8" i="17" s="1"/>
  <c r="U5" i="17"/>
  <c r="V5" i="17" s="1"/>
  <c r="S5" i="17"/>
  <c r="T5" i="17" s="1"/>
  <c r="Q5" i="17"/>
  <c r="R5" i="17" s="1"/>
  <c r="O5" i="17"/>
  <c r="P5" i="17" s="1"/>
  <c r="U4" i="17"/>
  <c r="V4" i="17" s="1"/>
  <c r="Q4" i="17"/>
  <c r="R4" i="17" s="1"/>
  <c r="O4" i="17"/>
  <c r="P4" i="17" s="1"/>
  <c r="S4" i="17"/>
  <c r="T4" i="17" s="1"/>
  <c r="U3" i="17"/>
  <c r="V3" i="17" s="1"/>
  <c r="S3" i="17"/>
  <c r="Q3" i="17"/>
  <c r="R3" i="17" s="1"/>
  <c r="O3" i="17"/>
  <c r="P3" i="17" s="1"/>
  <c r="AC164" i="14"/>
  <c r="AD164" i="14" s="1"/>
  <c r="AD163" i="14" s="1"/>
  <c r="AA164" i="14"/>
  <c r="AB164" i="14" s="1"/>
  <c r="AB163" i="14" s="1"/>
  <c r="Y164" i="14"/>
  <c r="W164" i="14"/>
  <c r="X164" i="14" s="1"/>
  <c r="X163" i="14" s="1"/>
  <c r="AC161" i="14"/>
  <c r="AD161" i="14" s="1"/>
  <c r="AD160" i="14" s="1"/>
  <c r="AA161" i="14"/>
  <c r="AB161" i="14" s="1"/>
  <c r="AB160" i="14" s="1"/>
  <c r="Y161" i="14"/>
  <c r="W161" i="14"/>
  <c r="X161" i="14" s="1"/>
  <c r="X160" i="14" s="1"/>
  <c r="AC155" i="14"/>
  <c r="AD155" i="14" s="1"/>
  <c r="AA155" i="14"/>
  <c r="AB155" i="14" s="1"/>
  <c r="Y155" i="14"/>
  <c r="Z155" i="14" s="1"/>
  <c r="W155" i="14"/>
  <c r="AC154" i="14"/>
  <c r="AD154" i="14" s="1"/>
  <c r="AA154" i="14"/>
  <c r="AB154" i="14" s="1"/>
  <c r="Y154" i="14"/>
  <c r="Z154" i="14" s="1"/>
  <c r="W154" i="14"/>
  <c r="X154" i="14" s="1"/>
  <c r="AC153" i="14"/>
  <c r="AD153" i="14" s="1"/>
  <c r="AA153" i="14"/>
  <c r="AB153" i="14" s="1"/>
  <c r="Y153" i="14"/>
  <c r="W153" i="14"/>
  <c r="AC152" i="14"/>
  <c r="AD152" i="14" s="1"/>
  <c r="AA152" i="14"/>
  <c r="AB152" i="14" s="1"/>
  <c r="Y152" i="14"/>
  <c r="Z152" i="14" s="1"/>
  <c r="W152" i="14"/>
  <c r="X152" i="14" s="1"/>
  <c r="AC151" i="14"/>
  <c r="AD151" i="14" s="1"/>
  <c r="AA151" i="14"/>
  <c r="AB151" i="14" s="1"/>
  <c r="Y151" i="14"/>
  <c r="Z151" i="14" s="1"/>
  <c r="W151" i="14"/>
  <c r="X151" i="14" s="1"/>
  <c r="AC150" i="14"/>
  <c r="AD150" i="14" s="1"/>
  <c r="AA150" i="14"/>
  <c r="Y150" i="14"/>
  <c r="W150" i="14"/>
  <c r="X150" i="14" s="1"/>
  <c r="AC149" i="14"/>
  <c r="AD149" i="14" s="1"/>
  <c r="AA149" i="14"/>
  <c r="AB149" i="14" s="1"/>
  <c r="Y149" i="14"/>
  <c r="Z149" i="14" s="1"/>
  <c r="W149" i="14"/>
  <c r="X149" i="14" s="1"/>
  <c r="AC148" i="14"/>
  <c r="AD148" i="14" s="1"/>
  <c r="AA148" i="14"/>
  <c r="AB148" i="14" s="1"/>
  <c r="Y148" i="14"/>
  <c r="W148" i="14"/>
  <c r="X148" i="14" s="1"/>
  <c r="W147" i="14"/>
  <c r="X147" i="14" s="1"/>
  <c r="AC147" i="14"/>
  <c r="AD147" i="14" s="1"/>
  <c r="AA147" i="14"/>
  <c r="AB147" i="14" s="1"/>
  <c r="Y147" i="14"/>
  <c r="AC145" i="14"/>
  <c r="AD145" i="14" s="1"/>
  <c r="AA145" i="14"/>
  <c r="AB145" i="14" s="1"/>
  <c r="Y145" i="14"/>
  <c r="W145" i="14"/>
  <c r="X145" i="14" s="1"/>
  <c r="AC141" i="14"/>
  <c r="AD141" i="14" s="1"/>
  <c r="AA141" i="14"/>
  <c r="AB141" i="14" s="1"/>
  <c r="Y141" i="14"/>
  <c r="Z141" i="14" s="1"/>
  <c r="W141" i="14"/>
  <c r="X141" i="14" s="1"/>
  <c r="AC137" i="14"/>
  <c r="AD137" i="14" s="1"/>
  <c r="AA137" i="14"/>
  <c r="AB137" i="14" s="1"/>
  <c r="Y137" i="14"/>
  <c r="Z137" i="14" s="1"/>
  <c r="W137" i="14"/>
  <c r="X137" i="14" s="1"/>
  <c r="AC136" i="14"/>
  <c r="AD136" i="14" s="1"/>
  <c r="AA136" i="14"/>
  <c r="AB136" i="14" s="1"/>
  <c r="Y136" i="14"/>
  <c r="Z136" i="14" s="1"/>
  <c r="W136" i="14"/>
  <c r="X136" i="14" s="1"/>
  <c r="AC135" i="14"/>
  <c r="AD135" i="14" s="1"/>
  <c r="AA135" i="14"/>
  <c r="AB135" i="14" s="1"/>
  <c r="Y135" i="14"/>
  <c r="Z135" i="14" s="1"/>
  <c r="W135" i="14"/>
  <c r="X135" i="14" s="1"/>
  <c r="AD110" i="14"/>
  <c r="AB110" i="14"/>
  <c r="Y110" i="14"/>
  <c r="Z110" i="14" s="1"/>
  <c r="X110" i="14"/>
  <c r="AD112" i="14"/>
  <c r="AB112" i="14"/>
  <c r="Y112" i="14"/>
  <c r="Z112" i="14" s="1"/>
  <c r="X112" i="14"/>
  <c r="AD114" i="14"/>
  <c r="AB114" i="14"/>
  <c r="Y114" i="14"/>
  <c r="Z114" i="14" s="1"/>
  <c r="X114" i="14"/>
  <c r="AC80" i="14"/>
  <c r="AD80" i="14" s="1"/>
  <c r="AA80" i="14"/>
  <c r="Y80" i="14"/>
  <c r="Z80" i="14" s="1"/>
  <c r="W80" i="14"/>
  <c r="X80" i="14" s="1"/>
  <c r="AC79" i="14"/>
  <c r="AD79" i="14" s="1"/>
  <c r="AA79" i="14"/>
  <c r="AB79" i="14" s="1"/>
  <c r="Y79" i="14"/>
  <c r="Z79" i="14" s="1"/>
  <c r="W79" i="14"/>
  <c r="X79" i="14" s="1"/>
  <c r="AC78" i="14"/>
  <c r="AD78" i="14" s="1"/>
  <c r="AA78" i="14"/>
  <c r="AB78" i="14" s="1"/>
  <c r="Y78" i="14"/>
  <c r="Z78" i="14" s="1"/>
  <c r="W78" i="14"/>
  <c r="X78" i="14" s="1"/>
  <c r="AC77" i="14"/>
  <c r="AD77" i="14" s="1"/>
  <c r="AA77" i="14"/>
  <c r="AB77" i="14" s="1"/>
  <c r="Y77" i="14"/>
  <c r="Z77" i="14" s="1"/>
  <c r="AC71" i="14"/>
  <c r="AD71" i="14" s="1"/>
  <c r="W71" i="14"/>
  <c r="X71" i="14" s="1"/>
  <c r="Y71" i="14"/>
  <c r="AC140" i="14"/>
  <c r="AD140" i="14" s="1"/>
  <c r="AA140" i="14"/>
  <c r="AB140" i="14" s="1"/>
  <c r="Y140" i="14"/>
  <c r="Z140" i="14" s="1"/>
  <c r="W140" i="14"/>
  <c r="X140" i="14" s="1"/>
  <c r="AC70" i="14"/>
  <c r="AD70" i="14" s="1"/>
  <c r="AA70" i="14"/>
  <c r="AB70" i="14" s="1"/>
  <c r="Y70" i="14"/>
  <c r="Z70" i="14" s="1"/>
  <c r="W70" i="14"/>
  <c r="X70" i="14" s="1"/>
  <c r="AC67" i="14"/>
  <c r="AD67" i="14" s="1"/>
  <c r="AA67" i="14"/>
  <c r="AB67" i="14" s="1"/>
  <c r="W67" i="14"/>
  <c r="X67" i="14" s="1"/>
  <c r="Y67" i="14"/>
  <c r="Z67" i="14" s="1"/>
  <c r="AC129" i="14"/>
  <c r="AD129" i="14" s="1"/>
  <c r="AA129" i="14"/>
  <c r="AB129" i="14" s="1"/>
  <c r="Y129" i="14"/>
  <c r="Z129" i="14" s="1"/>
  <c r="W129" i="14"/>
  <c r="X129" i="14" s="1"/>
  <c r="AC61" i="14"/>
  <c r="AD61" i="14" s="1"/>
  <c r="AA61" i="14"/>
  <c r="AB61" i="14" s="1"/>
  <c r="Y61" i="14"/>
  <c r="W61" i="14"/>
  <c r="X61" i="14" s="1"/>
  <c r="AC115" i="14"/>
  <c r="AD115" i="14" s="1"/>
  <c r="AB115" i="14"/>
  <c r="Z115" i="14"/>
  <c r="X115" i="14"/>
  <c r="AC113" i="14"/>
  <c r="AD113" i="14" s="1"/>
  <c r="AB113" i="14"/>
  <c r="Z113" i="14"/>
  <c r="X113" i="14"/>
  <c r="AC111" i="14"/>
  <c r="AD111" i="14" s="1"/>
  <c r="AB111" i="14"/>
  <c r="Z111" i="14"/>
  <c r="X111" i="14"/>
  <c r="AC42" i="14"/>
  <c r="AD42" i="14" s="1"/>
  <c r="Z42" i="14"/>
  <c r="AD125" i="14"/>
  <c r="AB125" i="14"/>
  <c r="Y125" i="14"/>
  <c r="Z125" i="14" s="1"/>
  <c r="X125" i="14"/>
  <c r="AD99" i="14"/>
  <c r="AB99" i="14"/>
  <c r="Y99" i="14"/>
  <c r="Z99" i="14" s="1"/>
  <c r="X99" i="14"/>
  <c r="AD96" i="14"/>
  <c r="AB96" i="14"/>
  <c r="Y96" i="14"/>
  <c r="Z96" i="14" s="1"/>
  <c r="X96" i="14"/>
  <c r="AD57" i="14"/>
  <c r="AB57" i="14"/>
  <c r="Y57" i="14"/>
  <c r="Z57" i="14" s="1"/>
  <c r="X57" i="14"/>
  <c r="Y32" i="14"/>
  <c r="Z32" i="14" s="1"/>
  <c r="AD92" i="14"/>
  <c r="AB92" i="14"/>
  <c r="Y92" i="14"/>
  <c r="Z92" i="14" s="1"/>
  <c r="X92" i="14"/>
  <c r="AD90" i="14"/>
  <c r="AB90" i="14"/>
  <c r="Y90" i="14"/>
  <c r="Z90" i="14" s="1"/>
  <c r="X90" i="14"/>
  <c r="AD30" i="14"/>
  <c r="AB30" i="14"/>
  <c r="Y30" i="14"/>
  <c r="Z30" i="14" s="1"/>
  <c r="X30" i="14"/>
  <c r="Y26" i="14"/>
  <c r="Z26" i="14" s="1"/>
  <c r="AC62" i="14"/>
  <c r="AD62" i="14" s="1"/>
  <c r="AA62" i="14"/>
  <c r="AB62" i="14" s="1"/>
  <c r="Y62" i="14"/>
  <c r="W62" i="14"/>
  <c r="X62" i="14" s="1"/>
  <c r="AC60" i="14"/>
  <c r="AD60" i="14" s="1"/>
  <c r="AA60" i="14"/>
  <c r="AB60" i="14" s="1"/>
  <c r="W60" i="14"/>
  <c r="X60" i="14" s="1"/>
  <c r="Y60" i="14"/>
  <c r="AD93" i="14"/>
  <c r="AB93" i="14"/>
  <c r="Y93" i="14"/>
  <c r="Z93" i="14" s="1"/>
  <c r="X93" i="14"/>
  <c r="AD91" i="14"/>
  <c r="AB91" i="14"/>
  <c r="Y91" i="14"/>
  <c r="Z91" i="14" s="1"/>
  <c r="X91" i="14"/>
  <c r="AD124" i="14"/>
  <c r="AB124" i="14"/>
  <c r="Y124" i="14"/>
  <c r="Z124" i="14" s="1"/>
  <c r="X124" i="14"/>
  <c r="AD98" i="14"/>
  <c r="AB98" i="14"/>
  <c r="Y98" i="14"/>
  <c r="Z98" i="14" s="1"/>
  <c r="X98" i="14"/>
  <c r="AD95" i="14"/>
  <c r="AB95" i="14"/>
  <c r="Y95" i="14"/>
  <c r="Z95" i="14" s="1"/>
  <c r="X95" i="14"/>
  <c r="AD56" i="14"/>
  <c r="AB56" i="14"/>
  <c r="Y56" i="14"/>
  <c r="Z56" i="14" s="1"/>
  <c r="X56" i="14"/>
  <c r="AD33" i="14"/>
  <c r="AB33" i="14"/>
  <c r="Y33" i="14"/>
  <c r="Z33" i="14" s="1"/>
  <c r="X33" i="14"/>
  <c r="AD31" i="14"/>
  <c r="AB31" i="14"/>
  <c r="Y31" i="14"/>
  <c r="Z31" i="14" s="1"/>
  <c r="X31" i="14"/>
  <c r="Y27" i="14"/>
  <c r="Z27" i="14" s="1"/>
  <c r="Y41" i="14"/>
  <c r="Z41" i="14" s="1"/>
  <c r="AC58" i="14"/>
  <c r="AD58" i="14" s="1"/>
  <c r="AA58" i="14"/>
  <c r="AB58" i="14" s="1"/>
  <c r="Y58" i="14"/>
  <c r="Z58" i="14" s="1"/>
  <c r="X58" i="14"/>
  <c r="AC55" i="14"/>
  <c r="AD55" i="14" s="1"/>
  <c r="AA55" i="14"/>
  <c r="AB55" i="14" s="1"/>
  <c r="Y55" i="14"/>
  <c r="Z55" i="14" s="1"/>
  <c r="AC59" i="14"/>
  <c r="AD59" i="14" s="1"/>
  <c r="AA59" i="14"/>
  <c r="AB59" i="14" s="1"/>
  <c r="Y59" i="14"/>
  <c r="W59" i="14"/>
  <c r="X59" i="14" s="1"/>
  <c r="AC122" i="14"/>
  <c r="AD122" i="14" s="1"/>
  <c r="AB122" i="14"/>
  <c r="Y122" i="14"/>
  <c r="Z122" i="14" s="1"/>
  <c r="W122" i="14"/>
  <c r="X122" i="14" s="1"/>
  <c r="AC54" i="14"/>
  <c r="AD54" i="14" s="1"/>
  <c r="Y54" i="14"/>
  <c r="Z54" i="14" s="1"/>
  <c r="W54" i="14"/>
  <c r="X54" i="14" s="1"/>
  <c r="AC75" i="14"/>
  <c r="AD75" i="14" s="1"/>
  <c r="AC76" i="14"/>
  <c r="AD76" i="14" s="1"/>
  <c r="AC74" i="14"/>
  <c r="AD74" i="14" s="1"/>
  <c r="AA75" i="14"/>
  <c r="AB75" i="14" s="1"/>
  <c r="AA76" i="14"/>
  <c r="AB76" i="14" s="1"/>
  <c r="AA74" i="14"/>
  <c r="AB74" i="14" s="1"/>
  <c r="Y75" i="14"/>
  <c r="Z75" i="14" s="1"/>
  <c r="Y76" i="14"/>
  <c r="Z76" i="14" s="1"/>
  <c r="Y74" i="14"/>
  <c r="W75" i="14"/>
  <c r="X75" i="14" s="1"/>
  <c r="W76" i="14"/>
  <c r="X76" i="14" s="1"/>
  <c r="W74" i="14"/>
  <c r="X74" i="14" s="1"/>
  <c r="M30" i="17"/>
  <c r="M26" i="17"/>
  <c r="M22" i="17"/>
  <c r="L22" i="17"/>
  <c r="T103" i="14"/>
  <c r="AD167" i="14"/>
  <c r="AB167" i="14"/>
  <c r="Z167" i="14"/>
  <c r="Y167" i="14"/>
  <c r="AA167" i="14"/>
  <c r="AC167" i="14"/>
  <c r="U139" i="14"/>
  <c r="U163" i="14"/>
  <c r="U160" i="14"/>
  <c r="U144" i="14"/>
  <c r="U103" i="14"/>
  <c r="U88" i="14"/>
  <c r="U73" i="14"/>
  <c r="U64" i="14"/>
  <c r="U25" i="14"/>
  <c r="T163" i="14"/>
  <c r="T160" i="14"/>
  <c r="T139" i="14"/>
  <c r="T88" i="14"/>
  <c r="T73" i="14"/>
  <c r="T64" i="14"/>
  <c r="U53" i="14"/>
  <c r="T37" i="14"/>
  <c r="L30" i="17"/>
  <c r="L26" i="17"/>
  <c r="M18" i="17"/>
  <c r="L18" i="17"/>
  <c r="M9" i="17"/>
  <c r="L9" i="17"/>
  <c r="M2" i="17"/>
  <c r="L2" i="17"/>
  <c r="V32" i="17"/>
  <c r="V33" i="17"/>
  <c r="T32" i="17"/>
  <c r="T33" i="17"/>
  <c r="R32" i="17"/>
  <c r="R33" i="17"/>
  <c r="AC66" i="14"/>
  <c r="AD66" i="14" s="1"/>
  <c r="AA66" i="14"/>
  <c r="AB66" i="14" s="1"/>
  <c r="Y66" i="14"/>
  <c r="Z66" i="14" s="1"/>
  <c r="W66" i="14"/>
  <c r="X66" i="14" s="1"/>
  <c r="U23" i="17"/>
  <c r="V23" i="17" s="1"/>
  <c r="Q23" i="17"/>
  <c r="R23" i="17" s="1"/>
  <c r="O23" i="17"/>
  <c r="P23" i="17" s="1"/>
  <c r="AD27" i="14"/>
  <c r="AD28" i="14"/>
  <c r="AD29" i="14"/>
  <c r="AD32" i="14"/>
  <c r="AD38" i="14"/>
  <c r="AD39" i="14"/>
  <c r="AD40" i="14"/>
  <c r="AD41" i="14"/>
  <c r="AD45" i="14"/>
  <c r="AD52" i="14"/>
  <c r="AD65" i="14"/>
  <c r="AD81" i="14"/>
  <c r="AD82" i="14"/>
  <c r="AD104" i="14"/>
  <c r="AD105" i="14"/>
  <c r="AD106" i="14"/>
  <c r="AD107" i="14"/>
  <c r="AD108" i="14"/>
  <c r="AD109" i="14"/>
  <c r="AD116" i="14"/>
  <c r="AD117" i="14"/>
  <c r="AD118" i="14"/>
  <c r="AD119" i="14"/>
  <c r="AD121" i="14"/>
  <c r="AD123" i="14"/>
  <c r="AD127" i="14"/>
  <c r="AD133" i="14"/>
  <c r="AD134" i="14"/>
  <c r="AD138" i="14"/>
  <c r="AD158" i="14"/>
  <c r="AD26" i="14"/>
  <c r="AB27" i="14"/>
  <c r="AB28" i="14"/>
  <c r="AB29" i="14"/>
  <c r="AB32" i="14"/>
  <c r="AB35" i="14"/>
  <c r="AB38" i="14"/>
  <c r="AB39" i="14"/>
  <c r="AB40" i="14"/>
  <c r="AB41" i="14"/>
  <c r="AB42" i="14"/>
  <c r="AB45" i="14"/>
  <c r="AB52" i="14"/>
  <c r="AB54" i="14"/>
  <c r="AB65" i="14"/>
  <c r="AB81" i="14"/>
  <c r="AB82" i="14"/>
  <c r="AB101" i="14"/>
  <c r="AB104" i="14"/>
  <c r="AB105" i="14"/>
  <c r="AB106" i="14"/>
  <c r="AB107" i="14"/>
  <c r="AB108" i="14"/>
  <c r="AB109" i="14"/>
  <c r="AB116" i="14"/>
  <c r="AB117" i="14"/>
  <c r="AB118" i="14"/>
  <c r="AB119" i="14"/>
  <c r="AB121" i="14"/>
  <c r="AB123" i="14"/>
  <c r="AB127" i="14"/>
  <c r="AB133" i="14"/>
  <c r="AB134" i="14"/>
  <c r="AB138" i="14"/>
  <c r="AB158" i="14"/>
  <c r="AB26" i="14"/>
  <c r="X38" i="14"/>
  <c r="X39" i="14"/>
  <c r="X40" i="14"/>
  <c r="X41" i="14"/>
  <c r="X42" i="14"/>
  <c r="X45" i="14"/>
  <c r="X52" i="14"/>
  <c r="X55" i="14"/>
  <c r="X65" i="14"/>
  <c r="X81" i="14"/>
  <c r="X82" i="14"/>
  <c r="X101" i="14"/>
  <c r="X104" i="14"/>
  <c r="X105" i="14"/>
  <c r="X106" i="14"/>
  <c r="X107" i="14"/>
  <c r="X108" i="14"/>
  <c r="X109" i="14"/>
  <c r="X116" i="14"/>
  <c r="X117" i="14"/>
  <c r="X118" i="14"/>
  <c r="X119" i="14"/>
  <c r="X121" i="14"/>
  <c r="X123" i="14"/>
  <c r="X127" i="14"/>
  <c r="X133" i="14"/>
  <c r="X134" i="14"/>
  <c r="X138" i="14"/>
  <c r="X158" i="14"/>
  <c r="X27" i="14"/>
  <c r="X28" i="14"/>
  <c r="X29" i="14"/>
  <c r="X32" i="14"/>
  <c r="X35" i="14"/>
  <c r="X26" i="14"/>
  <c r="O8" i="17"/>
  <c r="P8" i="17" s="1"/>
  <c r="T3" i="17"/>
  <c r="Z105" i="14"/>
  <c r="Z106" i="14"/>
  <c r="Z107" i="14"/>
  <c r="Z108" i="14"/>
  <c r="Z109" i="14"/>
  <c r="Z116" i="14"/>
  <c r="Z117" i="14"/>
  <c r="Z118" i="14"/>
  <c r="Z119" i="14"/>
  <c r="Z121" i="14"/>
  <c r="Z123" i="14"/>
  <c r="Z127" i="14"/>
  <c r="Z133" i="14"/>
  <c r="Z134" i="14"/>
  <c r="Z104" i="14"/>
  <c r="Z45" i="14"/>
  <c r="Z52" i="14"/>
  <c r="Z164" i="14"/>
  <c r="Z163" i="14" s="1"/>
  <c r="X155" i="14"/>
  <c r="Z153" i="14"/>
  <c r="X153" i="14"/>
  <c r="AB150" i="14"/>
  <c r="Z147" i="14"/>
  <c r="AC128" i="14"/>
  <c r="AD128" i="14" s="1"/>
  <c r="AA128" i="14"/>
  <c r="AB128" i="14" s="1"/>
  <c r="Y128" i="14"/>
  <c r="Z128" i="14" s="1"/>
  <c r="W128" i="14"/>
  <c r="X128" i="14" s="1"/>
  <c r="AB80" i="14"/>
  <c r="W77" i="14"/>
  <c r="X77" i="14" s="1"/>
  <c r="AA71" i="14"/>
  <c r="AB71" i="14" s="1"/>
  <c r="Z40" i="14"/>
  <c r="Z39" i="14"/>
  <c r="Z38" i="14"/>
  <c r="Z28" i="14"/>
  <c r="Z29" i="14"/>
  <c r="T30" i="17" l="1"/>
  <c r="X88" i="14"/>
  <c r="X25" i="14"/>
  <c r="P22" i="17"/>
  <c r="R30" i="17"/>
  <c r="U37" i="14"/>
  <c r="T22" i="17"/>
  <c r="V22" i="17"/>
  <c r="V30" i="17"/>
  <c r="P30" i="17"/>
  <c r="R22" i="17"/>
  <c r="T18" i="17"/>
  <c r="V26" i="17"/>
  <c r="P18" i="17"/>
  <c r="R18" i="17"/>
  <c r="V18" i="17"/>
  <c r="R9" i="17"/>
  <c r="AD144" i="14"/>
  <c r="X144" i="14"/>
  <c r="AB139" i="14"/>
  <c r="AD139" i="14"/>
  <c r="Z139" i="14"/>
  <c r="X139" i="14"/>
  <c r="AD64" i="14"/>
  <c r="AB64" i="14"/>
  <c r="X64" i="14"/>
  <c r="AB25" i="14"/>
  <c r="Z25" i="14"/>
  <c r="AB88" i="14"/>
  <c r="AD88" i="14"/>
  <c r="Z88" i="14"/>
  <c r="AD103" i="14"/>
  <c r="AD73" i="14"/>
  <c r="AB73" i="14"/>
  <c r="X73" i="14"/>
  <c r="X103" i="14"/>
  <c r="AB144" i="14"/>
  <c r="AB103" i="14"/>
  <c r="Z103" i="14"/>
  <c r="U87" i="14"/>
  <c r="P26" i="17"/>
  <c r="R26" i="17"/>
  <c r="T26" i="17"/>
  <c r="Z145" i="14"/>
  <c r="Z150" i="14"/>
  <c r="Z62" i="14"/>
  <c r="Z61" i="14"/>
  <c r="Z71" i="14"/>
  <c r="Z64" i="14" s="1"/>
  <c r="Z161" i="14"/>
  <c r="Z160" i="14" s="1"/>
  <c r="Z74" i="14"/>
  <c r="Z73" i="14" s="1"/>
  <c r="Z60" i="14"/>
  <c r="Z59" i="14"/>
  <c r="Z148" i="14"/>
  <c r="R57" i="14"/>
  <c r="R105" i="14"/>
  <c r="R30" i="14"/>
  <c r="X87" i="14" l="1"/>
  <c r="Z144" i="14"/>
  <c r="AD87" i="14"/>
  <c r="AB87" i="14"/>
  <c r="Z87" i="14"/>
  <c r="I27" i="17"/>
  <c r="I3" i="17"/>
  <c r="Q123" i="14"/>
  <c r="Q122" i="14"/>
  <c r="Q119" i="14"/>
  <c r="Q118" i="14"/>
  <c r="Q117" i="14"/>
  <c r="Q116" i="14"/>
  <c r="Q101" i="14"/>
  <c r="Q77" i="14"/>
  <c r="Q67" i="14"/>
  <c r="R45" i="14" l="1"/>
  <c r="D33" i="17" l="1"/>
  <c r="D31" i="17"/>
  <c r="D28" i="17"/>
  <c r="D27" i="17"/>
  <c r="D24" i="17"/>
  <c r="D20" i="17"/>
  <c r="D17" i="17"/>
  <c r="D16" i="17"/>
  <c r="D15" i="17"/>
  <c r="D14" i="17"/>
  <c r="D13" i="17"/>
  <c r="D12" i="17"/>
  <c r="D8" i="17"/>
  <c r="D7" i="17"/>
  <c r="J7" i="17" s="1"/>
  <c r="D6" i="17"/>
  <c r="J6" i="17" s="1"/>
  <c r="D5" i="17"/>
  <c r="D4" i="17"/>
  <c r="J4" i="17" s="1"/>
  <c r="D25" i="17" l="1"/>
  <c r="D21" i="17"/>
  <c r="D29" i="17"/>
  <c r="E24" i="10"/>
  <c r="E23" i="10"/>
  <c r="E24" i="14"/>
  <c r="F24" i="14"/>
  <c r="G24" i="14"/>
  <c r="H24" i="14"/>
  <c r="I24" i="14"/>
  <c r="E25" i="14"/>
  <c r="F25" i="14"/>
  <c r="G25" i="14"/>
  <c r="H25" i="14"/>
  <c r="I25" i="14"/>
  <c r="E28" i="14"/>
  <c r="F28" i="14"/>
  <c r="G28" i="14"/>
  <c r="H28" i="14"/>
  <c r="I28" i="14"/>
  <c r="E29" i="14"/>
  <c r="F29" i="14"/>
  <c r="G29" i="14"/>
  <c r="H29" i="14"/>
  <c r="I29" i="14"/>
  <c r="E30" i="14"/>
  <c r="F30" i="14"/>
  <c r="G30" i="14"/>
  <c r="I30" i="14"/>
  <c r="E37" i="14"/>
  <c r="F37" i="14"/>
  <c r="G37" i="14"/>
  <c r="H37" i="14"/>
  <c r="I37" i="14"/>
  <c r="E38" i="14"/>
  <c r="F38" i="14"/>
  <c r="H38" i="14"/>
  <c r="I38" i="14"/>
  <c r="E39" i="14"/>
  <c r="F39" i="14"/>
  <c r="H39" i="14"/>
  <c r="E40" i="14"/>
  <c r="F40" i="14"/>
  <c r="G40" i="14"/>
  <c r="H40" i="14"/>
  <c r="I40" i="14"/>
  <c r="E41" i="14"/>
  <c r="F41" i="14"/>
  <c r="G41" i="14"/>
  <c r="H41" i="14"/>
  <c r="I41" i="14"/>
  <c r="E43" i="14"/>
  <c r="F43" i="14"/>
  <c r="G43" i="14"/>
  <c r="H43" i="14"/>
  <c r="I43" i="14"/>
  <c r="E44" i="14"/>
  <c r="F44" i="14"/>
  <c r="G44" i="14"/>
  <c r="H44" i="14"/>
  <c r="I44" i="14"/>
  <c r="E45" i="14"/>
  <c r="F45" i="14"/>
  <c r="G45" i="14"/>
  <c r="E46" i="14"/>
  <c r="F46" i="14"/>
  <c r="E51" i="14"/>
  <c r="F51" i="14"/>
  <c r="G51" i="14"/>
  <c r="H51" i="14"/>
  <c r="I51" i="14"/>
  <c r="E53" i="14"/>
  <c r="F53" i="14"/>
  <c r="G53" i="14"/>
  <c r="H53" i="14"/>
  <c r="I53" i="14"/>
  <c r="E55" i="14"/>
  <c r="F59" i="14"/>
  <c r="G59" i="14"/>
  <c r="F62" i="14"/>
  <c r="E64" i="14"/>
  <c r="F64" i="14"/>
  <c r="G64" i="14"/>
  <c r="H64" i="14"/>
  <c r="I64" i="14"/>
  <c r="E65" i="14"/>
  <c r="F65" i="14"/>
  <c r="G65" i="14"/>
  <c r="H65" i="14"/>
  <c r="I65" i="14"/>
  <c r="E66" i="14"/>
  <c r="F66" i="14"/>
  <c r="G66" i="14"/>
  <c r="H66" i="14"/>
  <c r="I66" i="14"/>
  <c r="E67" i="14"/>
  <c r="F67" i="14"/>
  <c r="G67" i="14"/>
  <c r="H67" i="14"/>
  <c r="I67" i="14"/>
  <c r="E68" i="14"/>
  <c r="F68" i="14"/>
  <c r="G68" i="14"/>
  <c r="H68" i="14"/>
  <c r="I68" i="14"/>
  <c r="E69" i="14"/>
  <c r="F69" i="14"/>
  <c r="G69" i="14"/>
  <c r="H69" i="14"/>
  <c r="E70" i="14"/>
  <c r="F70" i="14"/>
  <c r="H70" i="14"/>
  <c r="I70" i="14"/>
  <c r="E71" i="14"/>
  <c r="F71" i="14"/>
  <c r="H71" i="14"/>
  <c r="I71" i="14"/>
  <c r="E73" i="14"/>
  <c r="F73" i="14"/>
  <c r="G73" i="14"/>
  <c r="H73" i="14"/>
  <c r="I73" i="14"/>
  <c r="E74" i="14"/>
  <c r="F74" i="14"/>
  <c r="G74" i="14"/>
  <c r="H74" i="14"/>
  <c r="I74" i="14"/>
  <c r="F75" i="14"/>
  <c r="G75" i="14"/>
  <c r="I75" i="14"/>
  <c r="I76" i="14"/>
  <c r="E78" i="14"/>
  <c r="F78" i="14"/>
  <c r="G78" i="14"/>
  <c r="H78" i="14"/>
  <c r="I78" i="14"/>
  <c r="E79" i="14"/>
  <c r="F79" i="14"/>
  <c r="G79" i="14"/>
  <c r="H79" i="14"/>
  <c r="I79" i="14"/>
  <c r="E81" i="14"/>
  <c r="F81" i="14"/>
  <c r="G81" i="14"/>
  <c r="H81" i="14"/>
  <c r="I81" i="14"/>
  <c r="E82" i="14"/>
  <c r="F82" i="14"/>
  <c r="G82" i="14"/>
  <c r="H82" i="14"/>
  <c r="I82" i="14"/>
  <c r="E87" i="14"/>
  <c r="F87" i="14"/>
  <c r="G87" i="14"/>
  <c r="H87" i="14"/>
  <c r="I87" i="14"/>
  <c r="E88" i="14"/>
  <c r="F88" i="14"/>
  <c r="G88" i="14"/>
  <c r="H88" i="14"/>
  <c r="I88" i="14"/>
  <c r="G92" i="14"/>
  <c r="I92" i="14"/>
  <c r="E94" i="14"/>
  <c r="F94" i="14"/>
  <c r="G94" i="14"/>
  <c r="H94" i="14"/>
  <c r="I94" i="14"/>
  <c r="E98" i="14"/>
  <c r="F98" i="14"/>
  <c r="G98" i="14"/>
  <c r="H98" i="14"/>
  <c r="I98" i="14"/>
  <c r="E103" i="14"/>
  <c r="F103" i="14"/>
  <c r="G103" i="14"/>
  <c r="H103" i="14"/>
  <c r="I103" i="14"/>
  <c r="E104" i="14"/>
  <c r="F104" i="14"/>
  <c r="G104" i="14"/>
  <c r="I104" i="14"/>
  <c r="E105" i="14"/>
  <c r="G105" i="14"/>
  <c r="H105" i="14"/>
  <c r="I105" i="14"/>
  <c r="E106" i="14"/>
  <c r="F106" i="14"/>
  <c r="G107" i="14"/>
  <c r="H107" i="14"/>
  <c r="I107" i="14"/>
  <c r="E108" i="14"/>
  <c r="F108" i="14"/>
  <c r="G108" i="14"/>
  <c r="H108" i="14"/>
  <c r="I108" i="14"/>
  <c r="E109" i="14"/>
  <c r="F109" i="14"/>
  <c r="G109" i="14"/>
  <c r="H109" i="14"/>
  <c r="I109" i="14"/>
  <c r="F110" i="14"/>
  <c r="G110" i="14"/>
  <c r="H110" i="14"/>
  <c r="I110" i="14"/>
  <c r="E112" i="14"/>
  <c r="F112" i="14"/>
  <c r="G112" i="14"/>
  <c r="H112" i="14"/>
  <c r="I112" i="14"/>
  <c r="E114" i="14"/>
  <c r="F114" i="14"/>
  <c r="G114" i="14"/>
  <c r="H114" i="14"/>
  <c r="I114" i="14"/>
  <c r="H116" i="14"/>
  <c r="I116" i="14"/>
  <c r="E117" i="14"/>
  <c r="F117" i="14"/>
  <c r="G117" i="14"/>
  <c r="H117" i="14"/>
  <c r="I117" i="14"/>
  <c r="F118" i="14"/>
  <c r="G118" i="14"/>
  <c r="H118" i="14"/>
  <c r="I118" i="14"/>
  <c r="E119" i="14"/>
  <c r="F119" i="14"/>
  <c r="G119" i="14"/>
  <c r="H119" i="14"/>
  <c r="I119" i="14"/>
  <c r="E120" i="14"/>
  <c r="F120" i="14"/>
  <c r="G120" i="14"/>
  <c r="I120" i="14"/>
  <c r="E121" i="14"/>
  <c r="F121" i="14"/>
  <c r="G121" i="14"/>
  <c r="H121" i="14"/>
  <c r="I121" i="14"/>
  <c r="F122" i="14"/>
  <c r="H122" i="14"/>
  <c r="E123" i="14"/>
  <c r="E124" i="14"/>
  <c r="I124" i="14"/>
  <c r="F127" i="14"/>
  <c r="I127" i="14"/>
  <c r="E133" i="14"/>
  <c r="F133" i="14"/>
  <c r="G133" i="14"/>
  <c r="H133" i="14"/>
  <c r="I133" i="14"/>
  <c r="E135" i="14"/>
  <c r="F135" i="14"/>
  <c r="G135" i="14"/>
  <c r="H135" i="14"/>
  <c r="I135" i="14"/>
  <c r="E136" i="14"/>
  <c r="F136" i="14"/>
  <c r="G136" i="14"/>
  <c r="H136" i="14"/>
  <c r="I136" i="14"/>
  <c r="E137" i="14"/>
  <c r="F137" i="14"/>
  <c r="G137" i="14"/>
  <c r="H137" i="14"/>
  <c r="I137" i="14"/>
  <c r="E139" i="14"/>
  <c r="F139" i="14"/>
  <c r="G139" i="14"/>
  <c r="H139" i="14"/>
  <c r="I139" i="14"/>
  <c r="F140" i="14"/>
  <c r="G140" i="14"/>
  <c r="H140" i="14"/>
  <c r="E141" i="14"/>
  <c r="F141" i="14"/>
  <c r="G141" i="14"/>
  <c r="H141" i="14"/>
  <c r="I141" i="14"/>
  <c r="E142" i="14"/>
  <c r="F142" i="14"/>
  <c r="G142" i="14"/>
  <c r="H142" i="14"/>
  <c r="I142" i="14"/>
  <c r="E144" i="14"/>
  <c r="F144" i="14"/>
  <c r="G144" i="14"/>
  <c r="H144" i="14"/>
  <c r="I144" i="14"/>
  <c r="H145" i="14"/>
  <c r="F146" i="14"/>
  <c r="G146" i="14"/>
  <c r="H146" i="14"/>
  <c r="E147" i="14"/>
  <c r="F147" i="14"/>
  <c r="G147" i="14"/>
  <c r="H147" i="14"/>
  <c r="I147" i="14"/>
  <c r="E148" i="14"/>
  <c r="F148" i="14"/>
  <c r="G148" i="14"/>
  <c r="H148" i="14"/>
  <c r="I148" i="14"/>
  <c r="E149" i="14"/>
  <c r="F149" i="14"/>
  <c r="G149" i="14"/>
  <c r="H149" i="14"/>
  <c r="I149" i="14"/>
  <c r="F150" i="14"/>
  <c r="G150" i="14"/>
  <c r="H150" i="14"/>
  <c r="E151" i="14"/>
  <c r="F151" i="14"/>
  <c r="G151" i="14"/>
  <c r="H151" i="14"/>
  <c r="I151" i="14"/>
  <c r="E152" i="14"/>
  <c r="F152" i="14"/>
  <c r="G152" i="14"/>
  <c r="H152" i="14"/>
  <c r="I152" i="14"/>
  <c r="E153" i="14"/>
  <c r="F153" i="14"/>
  <c r="G153" i="14"/>
  <c r="H153" i="14"/>
  <c r="I153" i="14"/>
  <c r="F154" i="14"/>
  <c r="G154" i="14"/>
  <c r="E155" i="14"/>
  <c r="F155" i="14"/>
  <c r="G155" i="14"/>
  <c r="H155" i="14"/>
  <c r="I155" i="14"/>
  <c r="E157" i="14"/>
  <c r="F157" i="14"/>
  <c r="G157" i="14"/>
  <c r="H157" i="14"/>
  <c r="I157" i="14"/>
  <c r="E158" i="14"/>
  <c r="F158" i="14"/>
  <c r="G158" i="14"/>
  <c r="H158" i="14"/>
  <c r="I158" i="14"/>
  <c r="E160" i="14"/>
  <c r="F160" i="14"/>
  <c r="G160" i="14"/>
  <c r="H160" i="14"/>
  <c r="I160" i="14"/>
  <c r="E161" i="14"/>
  <c r="F161" i="14"/>
  <c r="H161" i="14"/>
  <c r="I161" i="14"/>
  <c r="E163" i="14"/>
  <c r="F163" i="14"/>
  <c r="G163" i="14"/>
  <c r="H163" i="14"/>
  <c r="I163" i="14"/>
  <c r="E164" i="14"/>
  <c r="F164" i="14"/>
  <c r="G164" i="14"/>
  <c r="H164" i="14"/>
  <c r="I164" i="14"/>
  <c r="F6" i="14"/>
  <c r="F7" i="14"/>
  <c r="H7" i="14"/>
  <c r="F8" i="14"/>
  <c r="G8" i="14"/>
  <c r="F9" i="14"/>
  <c r="I9" i="14"/>
  <c r="F10" i="14"/>
  <c r="I10" i="14"/>
  <c r="F11" i="14"/>
  <c r="G11" i="14"/>
  <c r="H11" i="14"/>
  <c r="I11" i="14"/>
  <c r="F12" i="14"/>
  <c r="G12" i="14"/>
  <c r="H12" i="14"/>
  <c r="I12" i="14"/>
  <c r="F13" i="14"/>
  <c r="G13" i="14"/>
  <c r="H13" i="14"/>
  <c r="I13" i="14"/>
  <c r="F14" i="14"/>
  <c r="G14" i="14"/>
  <c r="H14" i="14"/>
  <c r="I14" i="14"/>
  <c r="F15" i="14"/>
  <c r="G15" i="14"/>
  <c r="H15" i="14"/>
  <c r="I15" i="14"/>
  <c r="F16" i="14"/>
  <c r="G16" i="14"/>
  <c r="I16" i="14"/>
  <c r="G17" i="14"/>
  <c r="H17" i="14"/>
  <c r="F18" i="14"/>
  <c r="G18" i="14"/>
  <c r="H18" i="14"/>
  <c r="I18" i="14"/>
  <c r="F19" i="14"/>
  <c r="G19" i="14"/>
  <c r="H19" i="14"/>
  <c r="I19" i="14"/>
  <c r="F20" i="14"/>
  <c r="G20" i="14"/>
  <c r="H20" i="14"/>
  <c r="I20" i="14"/>
  <c r="F21" i="14"/>
  <c r="G21" i="14"/>
  <c r="H21" i="14"/>
  <c r="I21" i="14"/>
  <c r="G22" i="14"/>
  <c r="H22" i="14"/>
  <c r="I22" i="14"/>
  <c r="G5" i="14"/>
  <c r="F5" i="14"/>
  <c r="E7" i="14"/>
  <c r="E8" i="14"/>
  <c r="E9" i="14"/>
  <c r="E10" i="14"/>
  <c r="E11" i="14"/>
  <c r="E12" i="14"/>
  <c r="E13" i="14"/>
  <c r="E14" i="14"/>
  <c r="E15" i="14"/>
  <c r="E16" i="14"/>
  <c r="E18" i="14"/>
  <c r="E19" i="14"/>
  <c r="E20" i="14"/>
  <c r="E21" i="14"/>
  <c r="J117" i="14" l="1"/>
  <c r="R117" i="14" s="1"/>
  <c r="J79" i="14"/>
  <c r="R80" i="14" s="1"/>
  <c r="J164" i="14"/>
  <c r="R164" i="14" s="1"/>
  <c r="J153" i="14"/>
  <c r="J116" i="14"/>
  <c r="R116" i="14" s="1"/>
  <c r="J106" i="14"/>
  <c r="R148" i="14"/>
  <c r="J136" i="14"/>
  <c r="J87" i="14"/>
  <c r="J74" i="14"/>
  <c r="R74" i="14" s="1"/>
  <c r="J65" i="14"/>
  <c r="J40" i="14"/>
  <c r="R40" i="14" s="1"/>
  <c r="J28" i="14"/>
  <c r="J151" i="14"/>
  <c r="J142" i="14"/>
  <c r="J140" i="14"/>
  <c r="R140" i="14" s="1"/>
  <c r="J68" i="14"/>
  <c r="J44" i="14"/>
  <c r="J133" i="14"/>
  <c r="J108" i="14"/>
  <c r="R108" i="14" s="1"/>
  <c r="J98" i="14"/>
  <c r="R100" i="14" s="1"/>
  <c r="J81" i="14"/>
  <c r="J158" i="14"/>
  <c r="J149" i="14"/>
  <c r="R149" i="14" s="1"/>
  <c r="J137" i="14"/>
  <c r="J121" i="14"/>
  <c r="R121" i="14" s="1"/>
  <c r="J112" i="14"/>
  <c r="R112" i="14" s="1"/>
  <c r="J88" i="14"/>
  <c r="J66" i="14"/>
  <c r="R66" i="14" s="1"/>
  <c r="J53" i="14"/>
  <c r="J41" i="14"/>
  <c r="J29" i="14"/>
  <c r="J152" i="14"/>
  <c r="R152" i="14" s="1"/>
  <c r="J94" i="14"/>
  <c r="J78" i="14"/>
  <c r="R78" i="14" s="1"/>
  <c r="J155" i="14"/>
  <c r="J135" i="14"/>
  <c r="J119" i="14"/>
  <c r="R119" i="14" s="1"/>
  <c r="J109" i="14"/>
  <c r="R109" i="14" s="1"/>
  <c r="J82" i="14"/>
  <c r="J51" i="14"/>
  <c r="J141" i="14"/>
  <c r="R141" i="14" s="1"/>
  <c r="J114" i="14"/>
  <c r="R114" i="14" s="1"/>
  <c r="J67" i="14"/>
  <c r="R67" i="14" s="1"/>
  <c r="J43" i="14"/>
  <c r="J14" i="14"/>
  <c r="J13" i="14"/>
  <c r="J11" i="14"/>
  <c r="J20" i="14"/>
  <c r="J21" i="14"/>
  <c r="J12" i="14"/>
  <c r="J19" i="14"/>
  <c r="J15" i="14"/>
  <c r="J18" i="14"/>
  <c r="M164" i="14"/>
  <c r="M161" i="14"/>
  <c r="M158" i="14"/>
  <c r="M155" i="14"/>
  <c r="M154" i="14"/>
  <c r="L153" i="14"/>
  <c r="M153" i="14" s="1"/>
  <c r="M152" i="14"/>
  <c r="M151" i="14"/>
  <c r="D150" i="14"/>
  <c r="M149" i="14"/>
  <c r="M148" i="14"/>
  <c r="D147" i="14"/>
  <c r="M146" i="14"/>
  <c r="D145" i="14"/>
  <c r="M142" i="14"/>
  <c r="M141" i="14"/>
  <c r="M140" i="14"/>
  <c r="M137" i="14"/>
  <c r="M136" i="14"/>
  <c r="M135" i="14"/>
  <c r="M133" i="14"/>
  <c r="D127" i="14"/>
  <c r="M124" i="14"/>
  <c r="M123" i="14"/>
  <c r="M122" i="14"/>
  <c r="M121" i="14"/>
  <c r="M120" i="14"/>
  <c r="M119" i="14"/>
  <c r="M118" i="14"/>
  <c r="M117" i="14"/>
  <c r="M116" i="14"/>
  <c r="M114" i="14"/>
  <c r="M112" i="14"/>
  <c r="M110" i="14"/>
  <c r="M109" i="14"/>
  <c r="M108" i="14"/>
  <c r="M107" i="14"/>
  <c r="M106" i="14"/>
  <c r="M105" i="14"/>
  <c r="M104" i="14"/>
  <c r="M98" i="14"/>
  <c r="D95" i="14"/>
  <c r="M94" i="14"/>
  <c r="M92" i="14"/>
  <c r="D90" i="14"/>
  <c r="M82" i="14"/>
  <c r="M81" i="14"/>
  <c r="M79" i="14"/>
  <c r="M78" i="14"/>
  <c r="D77" i="14"/>
  <c r="M76" i="14"/>
  <c r="M75" i="14"/>
  <c r="M74" i="14"/>
  <c r="M71" i="14"/>
  <c r="M70" i="14"/>
  <c r="D69" i="14"/>
  <c r="M68" i="14"/>
  <c r="M67" i="14"/>
  <c r="M66" i="14"/>
  <c r="M65" i="14"/>
  <c r="D62" i="14"/>
  <c r="M59" i="14"/>
  <c r="D55" i="14"/>
  <c r="D54" i="14"/>
  <c r="M53" i="14"/>
  <c r="D52" i="14"/>
  <c r="M51" i="14"/>
  <c r="M50" i="14"/>
  <c r="M46" i="14"/>
  <c r="M45" i="14"/>
  <c r="M44" i="14"/>
  <c r="M43" i="14"/>
  <c r="M41" i="14"/>
  <c r="M40" i="14"/>
  <c r="M39" i="14"/>
  <c r="M38" i="14"/>
  <c r="D32" i="14"/>
  <c r="M30" i="14"/>
  <c r="M29" i="14"/>
  <c r="M28" i="14"/>
  <c r="M26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D7" i="14"/>
  <c r="D6" i="14"/>
  <c r="M6" i="14" s="1"/>
  <c r="D5" i="14"/>
  <c r="G137" i="5"/>
  <c r="E117" i="13"/>
  <c r="G127" i="14" s="1"/>
  <c r="E116" i="13"/>
  <c r="G124" i="14" s="1"/>
  <c r="E115" i="13"/>
  <c r="G123" i="14" s="1"/>
  <c r="E114" i="13"/>
  <c r="G122" i="14" s="1"/>
  <c r="E101" i="13"/>
  <c r="E156" i="8"/>
  <c r="E154" i="8"/>
  <c r="E83" i="12"/>
  <c r="H77" i="14" s="1"/>
  <c r="E83" i="13"/>
  <c r="G77" i="14" s="1"/>
  <c r="E83" i="8"/>
  <c r="E77" i="14" s="1"/>
  <c r="E83" i="5"/>
  <c r="E68" i="13"/>
  <c r="G62" i="14" s="1"/>
  <c r="E91" i="13"/>
  <c r="G90" i="14" s="1"/>
  <c r="E60" i="13"/>
  <c r="G50" i="14" s="1"/>
  <c r="E44" i="13"/>
  <c r="E25" i="13"/>
  <c r="G7" i="14" s="1"/>
  <c r="E28" i="13"/>
  <c r="G10" i="14" s="1"/>
  <c r="E27" i="13"/>
  <c r="G9" i="14" s="1"/>
  <c r="E94" i="13"/>
  <c r="E82" i="13"/>
  <c r="G76" i="14" s="1"/>
  <c r="G95" i="14" l="1"/>
  <c r="E96" i="13"/>
  <c r="G101" i="14" s="1"/>
  <c r="G26" i="14"/>
  <c r="E64" i="13"/>
  <c r="G54" i="14" s="1"/>
  <c r="R99" i="14"/>
  <c r="R98" i="14"/>
  <c r="R133" i="14"/>
  <c r="R134" i="14"/>
  <c r="R79" i="14"/>
  <c r="R113" i="14"/>
  <c r="R115" i="14"/>
  <c r="M69" i="14"/>
  <c r="M55" i="14"/>
  <c r="M90" i="14"/>
  <c r="M147" i="14"/>
  <c r="M52" i="14"/>
  <c r="M77" i="14"/>
  <c r="M150" i="14"/>
  <c r="M127" i="14"/>
  <c r="M145" i="14"/>
  <c r="D35" i="14"/>
  <c r="M62" i="14"/>
  <c r="M7" i="14"/>
  <c r="M54" i="14"/>
  <c r="D101" i="14"/>
  <c r="M32" i="14"/>
  <c r="D58" i="14"/>
  <c r="M5" i="14"/>
  <c r="M95" i="14"/>
  <c r="E129" i="13"/>
  <c r="G145" i="14" s="1"/>
  <c r="E77" i="13"/>
  <c r="G71" i="14" s="1"/>
  <c r="J71" i="14" s="1"/>
  <c r="R71" i="14" s="1"/>
  <c r="E76" i="13"/>
  <c r="G70" i="14" s="1"/>
  <c r="J70" i="14" s="1"/>
  <c r="R70" i="14" s="1"/>
  <c r="E48" i="13"/>
  <c r="E65" i="13"/>
  <c r="E59" i="13"/>
  <c r="G46" i="14" s="1"/>
  <c r="E52" i="13"/>
  <c r="G38" i="14" s="1"/>
  <c r="J38" i="14" s="1"/>
  <c r="R38" i="14" s="1"/>
  <c r="E53" i="13"/>
  <c r="G39" i="14" s="1"/>
  <c r="E62" i="13"/>
  <c r="G52" i="14" s="1"/>
  <c r="E145" i="13"/>
  <c r="G161" i="14" s="1"/>
  <c r="J161" i="14" s="1"/>
  <c r="E24" i="13"/>
  <c r="E154" i="12"/>
  <c r="R161" i="14" l="1"/>
  <c r="R162" i="14"/>
  <c r="G6" i="14"/>
  <c r="G55" i="14"/>
  <c r="E66" i="13"/>
  <c r="G58" i="14" s="1"/>
  <c r="G32" i="14"/>
  <c r="E49" i="13"/>
  <c r="M101" i="14"/>
  <c r="M35" i="14"/>
  <c r="M58" i="14"/>
  <c r="E82" i="12"/>
  <c r="H76" i="14" s="1"/>
  <c r="E81" i="12"/>
  <c r="H75" i="14" s="1"/>
  <c r="E116" i="12"/>
  <c r="E117" i="12"/>
  <c r="H127" i="14" s="1"/>
  <c r="E68" i="12"/>
  <c r="H62" i="14" s="1"/>
  <c r="E67" i="12"/>
  <c r="H59" i="14" s="1"/>
  <c r="E66" i="12"/>
  <c r="H58" i="14" s="1"/>
  <c r="E154" i="10"/>
  <c r="E82" i="10"/>
  <c r="F76" i="14" s="1"/>
  <c r="E115" i="12" l="1"/>
  <c r="H123" i="14" s="1"/>
  <c r="H124" i="14"/>
  <c r="G35" i="14"/>
  <c r="E170" i="13"/>
  <c r="E129" i="10"/>
  <c r="F145" i="14" s="1"/>
  <c r="E116" i="10"/>
  <c r="E102" i="10"/>
  <c r="F107" i="14" s="1"/>
  <c r="E94" i="10"/>
  <c r="F95" i="14" s="1"/>
  <c r="E92" i="10"/>
  <c r="F92" i="14" s="1"/>
  <c r="E91" i="10"/>
  <c r="E83" i="10"/>
  <c r="F77" i="14" s="1"/>
  <c r="E65" i="10"/>
  <c r="I58" i="10"/>
  <c r="E62" i="10"/>
  <c r="F52" i="14" s="1"/>
  <c r="E60" i="10"/>
  <c r="F50" i="14" s="1"/>
  <c r="E48" i="10"/>
  <c r="F32" i="14" s="1"/>
  <c r="E44" i="10"/>
  <c r="E40" i="10"/>
  <c r="F22" i="14" s="1"/>
  <c r="E35" i="10"/>
  <c r="E82" i="8"/>
  <c r="E76" i="14" s="1"/>
  <c r="J76" i="14" s="1"/>
  <c r="R76" i="14" s="1"/>
  <c r="E81" i="8"/>
  <c r="E75" i="14" s="1"/>
  <c r="J75" i="14" s="1"/>
  <c r="E124" i="8"/>
  <c r="E138" i="8"/>
  <c r="E154" i="14" s="1"/>
  <c r="E134" i="8"/>
  <c r="E150" i="14" s="1"/>
  <c r="E130" i="8"/>
  <c r="E146" i="14" s="1"/>
  <c r="E129" i="8"/>
  <c r="E145" i="14" s="1"/>
  <c r="E117" i="8"/>
  <c r="E127" i="14" s="1"/>
  <c r="J127" i="14" s="1"/>
  <c r="E94" i="8"/>
  <c r="E95" i="14" s="1"/>
  <c r="E44" i="8"/>
  <c r="E91" i="8"/>
  <c r="E110" i="8"/>
  <c r="E118" i="14" s="1"/>
  <c r="J118" i="14" s="1"/>
  <c r="R118" i="14" s="1"/>
  <c r="E105" i="8"/>
  <c r="E110" i="14" s="1"/>
  <c r="J110" i="14" s="1"/>
  <c r="E102" i="8"/>
  <c r="E107" i="14" s="1"/>
  <c r="E66" i="8"/>
  <c r="E58" i="14" s="1"/>
  <c r="E40" i="8"/>
  <c r="E22" i="14" s="1"/>
  <c r="E24" i="8"/>
  <c r="E6" i="14" s="1"/>
  <c r="H158" i="13"/>
  <c r="H156" i="13"/>
  <c r="H155" i="13"/>
  <c r="H154" i="13"/>
  <c r="H153" i="13"/>
  <c r="H148" i="13"/>
  <c r="H145" i="13"/>
  <c r="H142" i="13"/>
  <c r="H139" i="13"/>
  <c r="H138" i="13"/>
  <c r="G137" i="13"/>
  <c r="H137" i="13" s="1"/>
  <c r="H136" i="13"/>
  <c r="H135" i="13"/>
  <c r="H134" i="13"/>
  <c r="H133" i="13"/>
  <c r="H132" i="13"/>
  <c r="H131" i="13"/>
  <c r="H130" i="13"/>
  <c r="H129" i="13"/>
  <c r="H126" i="13"/>
  <c r="H125" i="13"/>
  <c r="H124" i="13"/>
  <c r="H121" i="13"/>
  <c r="H120" i="13"/>
  <c r="H119" i="13"/>
  <c r="H118" i="13"/>
  <c r="H117" i="13"/>
  <c r="H116" i="13"/>
  <c r="H115" i="13"/>
  <c r="H114" i="13"/>
  <c r="H113" i="13"/>
  <c r="H111" i="13"/>
  <c r="H110" i="13"/>
  <c r="H109" i="13"/>
  <c r="H108" i="13"/>
  <c r="H107" i="13"/>
  <c r="H106" i="13"/>
  <c r="H105" i="13"/>
  <c r="H104" i="13"/>
  <c r="H103" i="13"/>
  <c r="H102" i="13"/>
  <c r="H101" i="13"/>
  <c r="H99" i="13"/>
  <c r="H96" i="13"/>
  <c r="H95" i="13"/>
  <c r="H94" i="13"/>
  <c r="H93" i="13"/>
  <c r="H92" i="13"/>
  <c r="H91" i="13"/>
  <c r="H87" i="13"/>
  <c r="H86" i="13"/>
  <c r="H85" i="13"/>
  <c r="H84" i="13"/>
  <c r="H83" i="13"/>
  <c r="H82" i="13"/>
  <c r="H81" i="13"/>
  <c r="H80" i="13"/>
  <c r="H77" i="13"/>
  <c r="H76" i="13"/>
  <c r="H75" i="13"/>
  <c r="H74" i="13"/>
  <c r="H73" i="13"/>
  <c r="H72" i="13"/>
  <c r="H71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9" i="13"/>
  <c r="H48" i="13"/>
  <c r="H47" i="13"/>
  <c r="H46" i="13"/>
  <c r="H45" i="13"/>
  <c r="H44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E100" i="10"/>
  <c r="E94" i="12"/>
  <c r="H95" i="14" s="1"/>
  <c r="E91" i="12"/>
  <c r="E92" i="12"/>
  <c r="E112" i="12"/>
  <c r="H120" i="14" s="1"/>
  <c r="J120" i="14" s="1"/>
  <c r="H112" i="12"/>
  <c r="E138" i="12"/>
  <c r="E65" i="12"/>
  <c r="E62" i="12"/>
  <c r="E60" i="12"/>
  <c r="E59" i="12"/>
  <c r="E58" i="12"/>
  <c r="H45" i="14" s="1"/>
  <c r="E47" i="12"/>
  <c r="E48" i="12"/>
  <c r="H46" i="12"/>
  <c r="E44" i="12"/>
  <c r="E34" i="12"/>
  <c r="H16" i="14" s="1"/>
  <c r="J16" i="14" s="1"/>
  <c r="E26" i="12"/>
  <c r="E28" i="12"/>
  <c r="H10" i="14" s="1"/>
  <c r="J10" i="14" s="1"/>
  <c r="E27" i="12"/>
  <c r="H25" i="12"/>
  <c r="E24" i="12"/>
  <c r="E23" i="12"/>
  <c r="E99" i="12"/>
  <c r="G137" i="8"/>
  <c r="G137" i="10"/>
  <c r="G137" i="12"/>
  <c r="H137" i="12" s="1"/>
  <c r="G137" i="11"/>
  <c r="H158" i="12"/>
  <c r="H156" i="12"/>
  <c r="H155" i="12"/>
  <c r="H154" i="12"/>
  <c r="H153" i="12"/>
  <c r="H148" i="12"/>
  <c r="H145" i="12"/>
  <c r="H142" i="12"/>
  <c r="H139" i="12"/>
  <c r="H136" i="12"/>
  <c r="H135" i="12"/>
  <c r="H134" i="12"/>
  <c r="H133" i="12"/>
  <c r="H132" i="12"/>
  <c r="H131" i="12"/>
  <c r="H130" i="12"/>
  <c r="H129" i="12"/>
  <c r="H126" i="12"/>
  <c r="H125" i="12"/>
  <c r="H124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5" i="12"/>
  <c r="H93" i="12"/>
  <c r="H87" i="12"/>
  <c r="H86" i="12"/>
  <c r="H85" i="12"/>
  <c r="H84" i="12"/>
  <c r="H83" i="12"/>
  <c r="H82" i="12"/>
  <c r="H81" i="12"/>
  <c r="H80" i="12"/>
  <c r="H77" i="12"/>
  <c r="H76" i="12"/>
  <c r="H75" i="12"/>
  <c r="H74" i="12"/>
  <c r="H73" i="12"/>
  <c r="H72" i="12"/>
  <c r="H71" i="12"/>
  <c r="H68" i="12"/>
  <c r="H67" i="12"/>
  <c r="H66" i="12"/>
  <c r="H63" i="12"/>
  <c r="H61" i="12"/>
  <c r="H58" i="12"/>
  <c r="H57" i="12"/>
  <c r="H56" i="12"/>
  <c r="H55" i="12"/>
  <c r="H54" i="12"/>
  <c r="H53" i="12"/>
  <c r="H52" i="12"/>
  <c r="H45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J107" i="14" l="1"/>
  <c r="R107" i="14" s="1"/>
  <c r="J22" i="14"/>
  <c r="H99" i="12"/>
  <c r="H104" i="14"/>
  <c r="J104" i="14" s="1"/>
  <c r="R104" i="14" s="1"/>
  <c r="H23" i="12"/>
  <c r="H5" i="14"/>
  <c r="H24" i="12"/>
  <c r="H6" i="14"/>
  <c r="H27" i="12"/>
  <c r="H9" i="14"/>
  <c r="J9" i="14" s="1"/>
  <c r="H26" i="12"/>
  <c r="H8" i="14"/>
  <c r="H26" i="14"/>
  <c r="E64" i="12"/>
  <c r="H48" i="12"/>
  <c r="H32" i="14"/>
  <c r="E49" i="12"/>
  <c r="H30" i="14"/>
  <c r="J30" i="14" s="1"/>
  <c r="R31" i="14" s="1"/>
  <c r="H59" i="12"/>
  <c r="H46" i="14"/>
  <c r="H60" i="12"/>
  <c r="H50" i="14"/>
  <c r="H62" i="12"/>
  <c r="H52" i="14"/>
  <c r="H65" i="12"/>
  <c r="H55" i="14"/>
  <c r="H138" i="12"/>
  <c r="H154" i="14"/>
  <c r="H92" i="12"/>
  <c r="H92" i="14"/>
  <c r="H91" i="12"/>
  <c r="H90" i="14"/>
  <c r="E96" i="12"/>
  <c r="F105" i="14"/>
  <c r="J105" i="14" s="1"/>
  <c r="I100" i="10"/>
  <c r="R111" i="14"/>
  <c r="R110" i="14"/>
  <c r="E90" i="14"/>
  <c r="E114" i="8"/>
  <c r="E122" i="14" s="1"/>
  <c r="E64" i="8"/>
  <c r="E54" i="14" s="1"/>
  <c r="E26" i="14"/>
  <c r="R129" i="14"/>
  <c r="R128" i="14"/>
  <c r="R127" i="14"/>
  <c r="F17" i="14"/>
  <c r="F26" i="14"/>
  <c r="E64" i="10"/>
  <c r="F54" i="14" s="1"/>
  <c r="E49" i="10"/>
  <c r="F55" i="14"/>
  <c r="E66" i="10"/>
  <c r="F58" i="14" s="1"/>
  <c r="F90" i="14"/>
  <c r="E96" i="10"/>
  <c r="F101" i="14" s="1"/>
  <c r="F124" i="14"/>
  <c r="J124" i="14" s="1"/>
  <c r="R124" i="14" s="1"/>
  <c r="E115" i="10"/>
  <c r="F123" i="14" s="1"/>
  <c r="H100" i="13"/>
  <c r="H47" i="12"/>
  <c r="H94" i="12"/>
  <c r="H44" i="12"/>
  <c r="E114" i="11"/>
  <c r="I122" i="14" s="1"/>
  <c r="H106" i="11"/>
  <c r="E134" i="11"/>
  <c r="I150" i="14" s="1"/>
  <c r="J150" i="14" s="1"/>
  <c r="R150" i="14" s="1"/>
  <c r="E75" i="11"/>
  <c r="I69" i="14" s="1"/>
  <c r="J69" i="14" s="1"/>
  <c r="E68" i="11"/>
  <c r="I62" i="14" s="1"/>
  <c r="E67" i="11"/>
  <c r="I59" i="14" s="1"/>
  <c r="E117" i="5"/>
  <c r="E134" i="5"/>
  <c r="E131" i="5"/>
  <c r="E75" i="5"/>
  <c r="E65" i="5"/>
  <c r="E66" i="5" s="1"/>
  <c r="E48" i="5"/>
  <c r="E64" i="5"/>
  <c r="H111" i="10"/>
  <c r="H110" i="10"/>
  <c r="H109" i="10"/>
  <c r="H107" i="10"/>
  <c r="H101" i="10"/>
  <c r="H112" i="8"/>
  <c r="H111" i="8"/>
  <c r="H110" i="8"/>
  <c r="H109" i="8"/>
  <c r="H108" i="8"/>
  <c r="H107" i="8"/>
  <c r="H101" i="8"/>
  <c r="H112" i="5"/>
  <c r="H111" i="5"/>
  <c r="H110" i="5"/>
  <c r="H109" i="5"/>
  <c r="H106" i="5"/>
  <c r="H113" i="5"/>
  <c r="H101" i="5"/>
  <c r="H101" i="11"/>
  <c r="H112" i="11"/>
  <c r="H111" i="11"/>
  <c r="H110" i="11"/>
  <c r="H109" i="11"/>
  <c r="F35" i="14" l="1"/>
  <c r="E170" i="10"/>
  <c r="J122" i="14"/>
  <c r="R122" i="14" s="1"/>
  <c r="H96" i="12"/>
  <c r="H101" i="14"/>
  <c r="H49" i="12"/>
  <c r="H35" i="14"/>
  <c r="E170" i="12"/>
  <c r="H64" i="12"/>
  <c r="H54" i="14"/>
  <c r="E154" i="11"/>
  <c r="H154" i="11" s="1"/>
  <c r="H137" i="11"/>
  <c r="H116" i="11"/>
  <c r="H114" i="11"/>
  <c r="E138" i="11"/>
  <c r="E130" i="11"/>
  <c r="E129" i="11"/>
  <c r="E91" i="11"/>
  <c r="E83" i="11"/>
  <c r="E94" i="11"/>
  <c r="I95" i="14" s="1"/>
  <c r="J95" i="14" s="1"/>
  <c r="R97" i="14" s="1"/>
  <c r="H77" i="11"/>
  <c r="H75" i="11"/>
  <c r="E65" i="11"/>
  <c r="E62" i="11"/>
  <c r="E60" i="11"/>
  <c r="E59" i="11"/>
  <c r="E58" i="11"/>
  <c r="E53" i="11"/>
  <c r="E48" i="11"/>
  <c r="E44" i="11"/>
  <c r="E35" i="11"/>
  <c r="E26" i="11"/>
  <c r="E25" i="11"/>
  <c r="E24" i="11"/>
  <c r="E23" i="11"/>
  <c r="H158" i="11"/>
  <c r="H156" i="11"/>
  <c r="H155" i="11"/>
  <c r="H153" i="11"/>
  <c r="H148" i="11"/>
  <c r="H145" i="11"/>
  <c r="H142" i="11"/>
  <c r="H139" i="11"/>
  <c r="H136" i="11"/>
  <c r="H135" i="11"/>
  <c r="H134" i="11"/>
  <c r="H133" i="11"/>
  <c r="H132" i="11"/>
  <c r="H131" i="11"/>
  <c r="H126" i="11"/>
  <c r="H125" i="11"/>
  <c r="H124" i="11"/>
  <c r="H121" i="11"/>
  <c r="H120" i="11"/>
  <c r="H119" i="11"/>
  <c r="H118" i="11"/>
  <c r="H117" i="11"/>
  <c r="H113" i="11"/>
  <c r="H108" i="11"/>
  <c r="H107" i="11"/>
  <c r="H105" i="11"/>
  <c r="H104" i="11"/>
  <c r="H103" i="11"/>
  <c r="H102" i="11"/>
  <c r="H100" i="11"/>
  <c r="H99" i="11"/>
  <c r="H95" i="11"/>
  <c r="H94" i="11"/>
  <c r="H93" i="11"/>
  <c r="H92" i="11"/>
  <c r="H87" i="11"/>
  <c r="H86" i="11"/>
  <c r="H85" i="11"/>
  <c r="H84" i="11"/>
  <c r="H82" i="11"/>
  <c r="H81" i="11"/>
  <c r="H80" i="11"/>
  <c r="H76" i="11"/>
  <c r="H74" i="11"/>
  <c r="H73" i="11"/>
  <c r="H72" i="11"/>
  <c r="H71" i="11"/>
  <c r="H68" i="11"/>
  <c r="H67" i="11"/>
  <c r="H63" i="11"/>
  <c r="H61" i="11"/>
  <c r="H57" i="11"/>
  <c r="H56" i="11"/>
  <c r="H55" i="11"/>
  <c r="H54" i="11"/>
  <c r="H52" i="11"/>
  <c r="H47" i="11"/>
  <c r="H46" i="11"/>
  <c r="H45" i="11"/>
  <c r="H40" i="11"/>
  <c r="H39" i="11"/>
  <c r="H38" i="11"/>
  <c r="H37" i="11"/>
  <c r="H36" i="11"/>
  <c r="H34" i="11"/>
  <c r="H33" i="11"/>
  <c r="H32" i="11"/>
  <c r="H31" i="11"/>
  <c r="H30" i="11"/>
  <c r="H29" i="11"/>
  <c r="H28" i="11"/>
  <c r="H27" i="11"/>
  <c r="H158" i="10"/>
  <c r="H156" i="10"/>
  <c r="H155" i="10"/>
  <c r="H154" i="10"/>
  <c r="H153" i="10"/>
  <c r="H148" i="10"/>
  <c r="H145" i="10"/>
  <c r="H142" i="10"/>
  <c r="H139" i="10"/>
  <c r="H138" i="10"/>
  <c r="H137" i="10"/>
  <c r="H136" i="10"/>
  <c r="H135" i="10"/>
  <c r="H134" i="10"/>
  <c r="H133" i="10"/>
  <c r="H132" i="10"/>
  <c r="H131" i="10"/>
  <c r="H130" i="10"/>
  <c r="H129" i="10"/>
  <c r="H126" i="10"/>
  <c r="H125" i="10"/>
  <c r="H124" i="10"/>
  <c r="H121" i="10"/>
  <c r="H120" i="10"/>
  <c r="H119" i="10"/>
  <c r="H118" i="10"/>
  <c r="H117" i="10"/>
  <c r="H116" i="10"/>
  <c r="H115" i="10"/>
  <c r="H114" i="10"/>
  <c r="H113" i="10"/>
  <c r="H108" i="10"/>
  <c r="H106" i="10"/>
  <c r="H105" i="10"/>
  <c r="H104" i="10"/>
  <c r="H103" i="10"/>
  <c r="H102" i="10"/>
  <c r="H100" i="10"/>
  <c r="H99" i="10"/>
  <c r="H95" i="10"/>
  <c r="H93" i="10"/>
  <c r="H92" i="10"/>
  <c r="H91" i="10"/>
  <c r="H87" i="10"/>
  <c r="H86" i="10"/>
  <c r="H85" i="10"/>
  <c r="H84" i="10"/>
  <c r="H83" i="10"/>
  <c r="H82" i="10"/>
  <c r="H81" i="10"/>
  <c r="H80" i="10"/>
  <c r="H77" i="10"/>
  <c r="H76" i="10"/>
  <c r="H75" i="10"/>
  <c r="H74" i="10"/>
  <c r="H73" i="10"/>
  <c r="H72" i="10"/>
  <c r="H71" i="10"/>
  <c r="H68" i="10"/>
  <c r="H67" i="10"/>
  <c r="H66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49" i="10"/>
  <c r="H48" i="10"/>
  <c r="H47" i="10"/>
  <c r="H46" i="10"/>
  <c r="H45" i="10"/>
  <c r="H44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E68" i="8"/>
  <c r="E62" i="8"/>
  <c r="E52" i="14" s="1"/>
  <c r="E60" i="8"/>
  <c r="E50" i="14" s="1"/>
  <c r="E48" i="8"/>
  <c r="E32" i="14" s="1"/>
  <c r="E92" i="8"/>
  <c r="E92" i="14" s="1"/>
  <c r="J92" i="14" s="1"/>
  <c r="E35" i="8"/>
  <c r="E17" i="14" s="1"/>
  <c r="H118" i="5"/>
  <c r="R92" i="14" l="1"/>
  <c r="R93" i="14"/>
  <c r="E62" i="14"/>
  <c r="J62" i="14" s="1"/>
  <c r="R62" i="14" s="1"/>
  <c r="E67" i="8"/>
  <c r="E59" i="14" s="1"/>
  <c r="J59" i="14" s="1"/>
  <c r="H23" i="11"/>
  <c r="I5" i="14"/>
  <c r="H24" i="11"/>
  <c r="I6" i="14"/>
  <c r="J6" i="14" s="1"/>
  <c r="H25" i="11"/>
  <c r="I7" i="14"/>
  <c r="J7" i="14" s="1"/>
  <c r="H26" i="11"/>
  <c r="I8" i="14"/>
  <c r="J8" i="14" s="1"/>
  <c r="H35" i="11"/>
  <c r="I17" i="14"/>
  <c r="J17" i="14" s="1"/>
  <c r="I26" i="14"/>
  <c r="J26" i="14" s="1"/>
  <c r="E64" i="11"/>
  <c r="I54" i="14" s="1"/>
  <c r="J54" i="14" s="1"/>
  <c r="R54" i="14" s="1"/>
  <c r="H48" i="11"/>
  <c r="I32" i="14"/>
  <c r="R34" i="14" s="1"/>
  <c r="H53" i="11"/>
  <c r="I39" i="14"/>
  <c r="J39" i="14" s="1"/>
  <c r="R39" i="14" s="1"/>
  <c r="H58" i="11"/>
  <c r="I45" i="14"/>
  <c r="J45" i="14" s="1"/>
  <c r="H59" i="11"/>
  <c r="I46" i="14"/>
  <c r="J46" i="14" s="1"/>
  <c r="H60" i="11"/>
  <c r="I50" i="14"/>
  <c r="J50" i="14" s="1"/>
  <c r="H62" i="11"/>
  <c r="I52" i="14"/>
  <c r="J52" i="14" s="1"/>
  <c r="R52" i="14" s="1"/>
  <c r="H65" i="11"/>
  <c r="I55" i="14"/>
  <c r="J55" i="14" s="1"/>
  <c r="E66" i="11"/>
  <c r="I58" i="14" s="1"/>
  <c r="J58" i="14" s="1"/>
  <c r="R58" i="14" s="1"/>
  <c r="R96" i="14"/>
  <c r="R95" i="14"/>
  <c r="H83" i="11"/>
  <c r="I77" i="14"/>
  <c r="J77" i="14" s="1"/>
  <c r="R77" i="14" s="1"/>
  <c r="E96" i="11"/>
  <c r="I101" i="14" s="1"/>
  <c r="I90" i="14"/>
  <c r="J90" i="14" s="1"/>
  <c r="H129" i="11"/>
  <c r="I145" i="14"/>
  <c r="J145" i="14" s="1"/>
  <c r="R145" i="14" s="1"/>
  <c r="H130" i="11"/>
  <c r="I146" i="14"/>
  <c r="R146" i="14" s="1"/>
  <c r="H138" i="11"/>
  <c r="I154" i="14"/>
  <c r="J154" i="14" s="1"/>
  <c r="R154" i="14" s="1"/>
  <c r="H96" i="10"/>
  <c r="H65" i="10"/>
  <c r="E115" i="11"/>
  <c r="H66" i="11"/>
  <c r="H64" i="11"/>
  <c r="H96" i="11"/>
  <c r="E49" i="11"/>
  <c r="H44" i="11"/>
  <c r="H91" i="11"/>
  <c r="H94" i="10"/>
  <c r="E96" i="8"/>
  <c r="E101" i="14" s="1"/>
  <c r="J101" i="14" s="1"/>
  <c r="R101" i="14" s="1"/>
  <c r="H117" i="8"/>
  <c r="R55" i="14" l="1"/>
  <c r="P58" i="14"/>
  <c r="H49" i="11"/>
  <c r="I35" i="14"/>
  <c r="E170" i="11"/>
  <c r="H115" i="11"/>
  <c r="I123" i="14"/>
  <c r="J123" i="14" s="1"/>
  <c r="R123" i="14" s="1"/>
  <c r="R90" i="14"/>
  <c r="R91" i="14"/>
  <c r="R33" i="14"/>
  <c r="R26" i="14"/>
  <c r="R27" i="14"/>
  <c r="R61" i="14"/>
  <c r="R60" i="14"/>
  <c r="R59" i="14"/>
  <c r="H24" i="8"/>
  <c r="E23" i="8"/>
  <c r="H158" i="8"/>
  <c r="H156" i="8"/>
  <c r="H155" i="8"/>
  <c r="H154" i="8"/>
  <c r="H153" i="8"/>
  <c r="H148" i="8"/>
  <c r="H145" i="8"/>
  <c r="H142" i="8"/>
  <c r="H139" i="8"/>
  <c r="H138" i="8"/>
  <c r="H137" i="8"/>
  <c r="H136" i="8"/>
  <c r="H135" i="8"/>
  <c r="H134" i="8"/>
  <c r="H133" i="8"/>
  <c r="H132" i="8"/>
  <c r="H131" i="8"/>
  <c r="H130" i="8"/>
  <c r="H129" i="8"/>
  <c r="H126" i="8"/>
  <c r="H125" i="8"/>
  <c r="H124" i="8"/>
  <c r="H121" i="8"/>
  <c r="H120" i="8"/>
  <c r="H119" i="8"/>
  <c r="H118" i="8"/>
  <c r="H116" i="8"/>
  <c r="H115" i="8"/>
  <c r="H114" i="8"/>
  <c r="H113" i="8"/>
  <c r="H106" i="8"/>
  <c r="H105" i="8"/>
  <c r="H104" i="8"/>
  <c r="H103" i="8"/>
  <c r="H102" i="8"/>
  <c r="H100" i="8"/>
  <c r="H99" i="8"/>
  <c r="H95" i="8"/>
  <c r="H94" i="8"/>
  <c r="H93" i="8"/>
  <c r="H92" i="8"/>
  <c r="H87" i="8"/>
  <c r="H86" i="8"/>
  <c r="H85" i="8"/>
  <c r="H84" i="8"/>
  <c r="H83" i="8"/>
  <c r="H82" i="8"/>
  <c r="H81" i="8"/>
  <c r="H80" i="8"/>
  <c r="H77" i="8"/>
  <c r="H76" i="8"/>
  <c r="H75" i="8"/>
  <c r="H74" i="8"/>
  <c r="H73" i="8"/>
  <c r="H72" i="8"/>
  <c r="H71" i="8"/>
  <c r="H68" i="8"/>
  <c r="H67" i="8"/>
  <c r="H66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E49" i="8"/>
  <c r="H48" i="8"/>
  <c r="H47" i="8"/>
  <c r="H46" i="8"/>
  <c r="H45" i="8"/>
  <c r="H44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3" i="8"/>
  <c r="H105" i="5"/>
  <c r="E68" i="5"/>
  <c r="H102" i="5"/>
  <c r="H60" i="5"/>
  <c r="H49" i="8" l="1"/>
  <c r="E35" i="14"/>
  <c r="E5" i="14"/>
  <c r="J5" i="14" s="1"/>
  <c r="E170" i="8"/>
  <c r="R125" i="14"/>
  <c r="H96" i="8"/>
  <c r="H65" i="8"/>
  <c r="H91" i="8"/>
  <c r="E91" i="5"/>
  <c r="E94" i="5"/>
  <c r="E62" i="5"/>
  <c r="H145" i="5"/>
  <c r="E129" i="5"/>
  <c r="E49" i="5"/>
  <c r="H54" i="5"/>
  <c r="H53" i="5"/>
  <c r="H52" i="5"/>
  <c r="E25" i="5"/>
  <c r="E24" i="5"/>
  <c r="E23" i="5"/>
  <c r="J35" i="14" l="1"/>
  <c r="R35" i="14"/>
  <c r="AD35" i="14" s="1"/>
  <c r="AD25" i="14" s="1"/>
  <c r="E96" i="5"/>
  <c r="E170" i="5" s="1"/>
  <c r="H148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77" i="5"/>
  <c r="H76" i="5"/>
  <c r="H75" i="5"/>
  <c r="H67" i="5"/>
  <c r="H139" i="5" l="1"/>
  <c r="H121" i="5"/>
  <c r="H63" i="5"/>
  <c r="H158" i="5"/>
  <c r="H156" i="5"/>
  <c r="H155" i="5"/>
  <c r="H154" i="5"/>
  <c r="H153" i="5"/>
  <c r="H142" i="5"/>
  <c r="H138" i="5"/>
  <c r="H137" i="5"/>
  <c r="H136" i="5"/>
  <c r="H135" i="5"/>
  <c r="H134" i="5"/>
  <c r="H133" i="5"/>
  <c r="H132" i="5"/>
  <c r="H131" i="5"/>
  <c r="H130" i="5"/>
  <c r="H129" i="5"/>
  <c r="H126" i="5"/>
  <c r="H125" i="5"/>
  <c r="H124" i="5"/>
  <c r="H120" i="5"/>
  <c r="H119" i="5"/>
  <c r="H117" i="5"/>
  <c r="H116" i="5"/>
  <c r="H115" i="5"/>
  <c r="H114" i="5"/>
  <c r="H108" i="5"/>
  <c r="H107" i="5"/>
  <c r="H104" i="5"/>
  <c r="H103" i="5"/>
  <c r="H100" i="5"/>
  <c r="H99" i="5"/>
  <c r="H96" i="5"/>
  <c r="H94" i="5"/>
  <c r="H93" i="5"/>
  <c r="H92" i="5"/>
  <c r="H91" i="5"/>
  <c r="H87" i="5"/>
  <c r="H86" i="5"/>
  <c r="H85" i="5"/>
  <c r="H84" i="5"/>
  <c r="H83" i="5"/>
  <c r="H82" i="5"/>
  <c r="H81" i="5"/>
  <c r="H80" i="5"/>
  <c r="H74" i="5"/>
  <c r="H73" i="5"/>
  <c r="H72" i="5"/>
  <c r="H71" i="5"/>
  <c r="H68" i="5"/>
  <c r="H66" i="5"/>
  <c r="H65" i="5"/>
  <c r="H64" i="5"/>
  <c r="H62" i="5"/>
  <c r="H61" i="5"/>
  <c r="H59" i="5"/>
  <c r="H58" i="5"/>
  <c r="H57" i="5"/>
  <c r="H56" i="5"/>
  <c r="H55" i="5"/>
  <c r="H49" i="5"/>
  <c r="H48" i="5"/>
  <c r="H47" i="5"/>
  <c r="H46" i="5"/>
  <c r="H45" i="5"/>
  <c r="H44" i="5"/>
  <c r="H95" i="5" l="1"/>
  <c r="R2" i="17"/>
  <c r="R36" i="17"/>
  <c r="V2" i="17"/>
  <c r="P2" i="17"/>
  <c r="T2" i="17"/>
  <c r="P9" i="17"/>
  <c r="X53" i="14"/>
  <c r="X37" i="14" s="1"/>
  <c r="X166" i="14" l="1"/>
  <c r="X167" i="14" s="1"/>
  <c r="X24" i="14"/>
  <c r="T9" i="17"/>
  <c r="T36" i="17"/>
  <c r="V36" i="17"/>
  <c r="V9" i="17" l="1"/>
  <c r="Z37" i="14"/>
  <c r="Z166" i="14" s="1"/>
  <c r="Z24" i="14" l="1"/>
  <c r="AB37" i="14"/>
  <c r="AB24" i="14" s="1"/>
  <c r="AB166" i="14"/>
  <c r="AD24" i="14"/>
  <c r="AD37" i="14"/>
  <c r="AD166" i="14" s="1"/>
</calcChain>
</file>

<file path=xl/sharedStrings.xml><?xml version="1.0" encoding="utf-8"?>
<sst xmlns="http://schemas.openxmlformats.org/spreadsheetml/2006/main" count="2334" uniqueCount="486">
  <si>
    <t xml:space="preserve">CODE SSK </t>
  </si>
  <si>
    <t>OMSCHRIJVING</t>
  </si>
  <si>
    <t>HOEVEELHEID</t>
  </si>
  <si>
    <t>EENHEID</t>
  </si>
  <si>
    <t>DUBOCALC-ITEM</t>
  </si>
  <si>
    <t>OPMERKINGEN</t>
  </si>
  <si>
    <t>DATA-
CATEGORIE</t>
  </si>
  <si>
    <t>MKI-WAARDE 
(INCL. 30%, cat 3)</t>
  </si>
  <si>
    <t>CO2 (kg CO2-eq)</t>
  </si>
  <si>
    <t>PRODUCTIE
FASE (A1-A3)</t>
  </si>
  <si>
    <t xml:space="preserve"> BOUWFASE
(A4-A5)</t>
  </si>
  <si>
    <t>GEBRUIKSFASE 
(B1-B5)</t>
  </si>
  <si>
    <t>SLOOP- EN 
VERWERKINGS FASE (C-D)</t>
  </si>
  <si>
    <t>Opruimwerkzaamheden en voorbereiding</t>
  </si>
  <si>
    <t xml:space="preserve">Totaal: </t>
  </si>
  <si>
    <t>schonen terrein</t>
  </si>
  <si>
    <t>are</t>
  </si>
  <si>
    <t>maaien en frezen terrein</t>
  </si>
  <si>
    <t>verwijderen boom solitair</t>
  </si>
  <si>
    <t>st</t>
  </si>
  <si>
    <t>verwijderen bosperceel / struiken</t>
  </si>
  <si>
    <t>verwijderen elementenverhardingen</t>
  </si>
  <si>
    <t>m2</t>
  </si>
  <si>
    <t>verwijderen opsluitbanden van beton</t>
  </si>
  <si>
    <t>m1</t>
  </si>
  <si>
    <t xml:space="preserve">verwijderen lichtmasten </t>
  </si>
  <si>
    <t>verwijderen RVV bebording</t>
  </si>
  <si>
    <t>verwijderen hectometreringsbordjes</t>
  </si>
  <si>
    <t>ANWB bewegwijzering rijbaan</t>
  </si>
  <si>
    <t>ANWB bewegwijzering fiets</t>
  </si>
  <si>
    <t>verwijderen hekwerken (gaashekwerken)</t>
  </si>
  <si>
    <t>verwijderen hekwerken (faunaraster)</t>
  </si>
  <si>
    <t>verwijderen faunavoorzieningen (faunarooster)</t>
  </si>
  <si>
    <t>verwijderen faunavoorzieningen (terugkeervoorziening voor de das)</t>
  </si>
  <si>
    <t>verwijderen kolken</t>
  </si>
  <si>
    <t>verwijderen riolering HWA</t>
  </si>
  <si>
    <t>verwijderen duiker rond 300mm</t>
  </si>
  <si>
    <t>Hoofdrijbaan</t>
  </si>
  <si>
    <t>252.0</t>
  </si>
  <si>
    <t xml:space="preserve">Grondwerk </t>
  </si>
  <si>
    <t>Ontgraven bovenlaag van teelaarde gemiddeld 1,00m (cunet verbredingen) en vervoeren naar depot</t>
  </si>
  <si>
    <t>m3</t>
  </si>
  <si>
    <t>Graafmachine Cat iiiD</t>
  </si>
  <si>
    <t xml:space="preserve">100/120 m3 per uur </t>
  </si>
  <si>
    <t>uur</t>
  </si>
  <si>
    <t>Dumper (diesel)</t>
  </si>
  <si>
    <t>ontgraven en afvoeren zand</t>
  </si>
  <si>
    <t>ontgraven  grond tbv watergangen en vervoeren naar depot</t>
  </si>
  <si>
    <t>ontgraven t.b.v. WADI's</t>
  </si>
  <si>
    <t>Graafmachine Cat iiiB,</t>
  </si>
  <si>
    <t>100/120 m3 per uur: 100m3/uur gekozen, ivm vermoeden kleine graafmachine</t>
  </si>
  <si>
    <t xml:space="preserve">aanbrengen teelaarde in zijbermen, vervoeren uit depot </t>
  </si>
  <si>
    <t>Wiellaadshop (diesel)</t>
  </si>
  <si>
    <t xml:space="preserve">Grond afvoeren vanuit depot </t>
  </si>
  <si>
    <t>252.1</t>
  </si>
  <si>
    <t>Wegverharding hoofdrijbaan (verhardingsconstructie A)</t>
  </si>
  <si>
    <t>frezen bovenlaag verhardingsconstructie 200mm asfalt (teervrij)</t>
  </si>
  <si>
    <t>Aanname: Soortelijk gewicht Asfalt: 2.500 kg/m3</t>
  </si>
  <si>
    <t>kg</t>
  </si>
  <si>
    <t>frezen bovenlaag verhardingsconstructie 75mm asfalt teervrij</t>
  </si>
  <si>
    <t>frezen bovenlaag verhardingsconstructie 30mm asfalt teervrij</t>
  </si>
  <si>
    <t>frezen bovenlaag verhardingsconstructie 20mm asfalt, teerhoudend incl stortkosten (75 ton)</t>
  </si>
  <si>
    <t xml:space="preserve">Asfalt Frees </t>
  </si>
  <si>
    <t>Termisch reinigen teerhouden asfalt</t>
  </si>
  <si>
    <t>ton</t>
  </si>
  <si>
    <t>sloopfrezen verharding 200mm (teerhoudend)</t>
  </si>
  <si>
    <t>sloopfrezen verharding 200mm (teervrij)</t>
  </si>
  <si>
    <t>frezen onderlaag verhardingsconstructie 200mm beton (verwijderen d.m.v. beuken)</t>
  </si>
  <si>
    <t>AC Binbase (VM)</t>
  </si>
  <si>
    <t>Vrijkomend materiaal
Aanname Gemid. 2500kg/m3 (Bron bodemrichtlijn.nl)</t>
  </si>
  <si>
    <t>verwijderen asbesthoudende uitzetvoegen door gecertificeerde asbestverwijderaar</t>
  </si>
  <si>
    <t>-</t>
  </si>
  <si>
    <t>Toelichting: niet meegenomen in scope i.v.m. minimale onderscheidendheid</t>
  </si>
  <si>
    <t>verwijderen schijnvoegen (niet asbesthoudend)</t>
  </si>
  <si>
    <t>verwijderen funderingsconstructie 300 hydr. Menggranulaat</t>
  </si>
  <si>
    <t>verwijderen markering van thermoplastisch materiaal</t>
  </si>
  <si>
    <t>Lengtemarkering, thermoplastisch, doorlopend (VM)</t>
  </si>
  <si>
    <t>Vrijkomend materiaal</t>
  </si>
  <si>
    <t>Aanbrengen rotonde in beton (onderbouwing betongerelateerde posten zie excel: rotonde in beton)</t>
  </si>
  <si>
    <t>zie aparte raming voor uitsplitsing</t>
  </si>
  <si>
    <t xml:space="preserve">Leveren en aanbrengen  zand voor zandbed (500mm, 175m3) </t>
  </si>
  <si>
    <t>Elementenverhardingen, Zandbed</t>
  </si>
  <si>
    <t xml:space="preserve">Aantallen keer 2: DuboCalc itemstandaard is 250 mm dikte zandlaag. </t>
  </si>
  <si>
    <t>Aanbrengen  betongranulaat 0/45 t.p.v. rijbaan, dik 300mm (hergebruik uit vrijkomende verhardingsconstructies 52,5m3)</t>
  </si>
  <si>
    <t xml:space="preserve">Funderingslaag Betongranulaat 300mm
</t>
  </si>
  <si>
    <t xml:space="preserve">(Gedeeltelijk) hergebruik uit vrijkomende verhardingsconstructies:  77% nieuw, 23% afkomstig uit vrijkomende verhardingsconstructies. </t>
  </si>
  <si>
    <t xml:space="preserve"> Dumper (diesel)</t>
  </si>
  <si>
    <t xml:space="preserve">(Bij)leveren en aanbrengen  betongranulaat 0/45 t.p.v. rijbaan, dik 300mm </t>
  </si>
  <si>
    <t>Funderingslaag Betongranulaat 300mm</t>
  </si>
  <si>
    <t>Leveren en aanbrengen verhardingsconstructie, toplagen d=75mm (incl deklaag SMA-NL 8G+, 30mm)</t>
  </si>
  <si>
    <t>SMA-NL 8-11 (deklaag)</t>
  </si>
  <si>
    <t>Deklaag</t>
  </si>
  <si>
    <t>AC surf met 30% PR PCR asfalt 2.0</t>
  </si>
  <si>
    <t>Onderlaag</t>
  </si>
  <si>
    <t>Bitumen emulsie kleeflaag</t>
  </si>
  <si>
    <t>Kleeflaag</t>
  </si>
  <si>
    <t>Leveren en aanbrengen onderlagen verhardingsconstructie, asfalt d=125mm AC22-base OL-B</t>
  </si>
  <si>
    <t>AC bin base 50%PR cat.2</t>
  </si>
  <si>
    <t>252.3</t>
  </si>
  <si>
    <t>Elementenverhardingen</t>
  </si>
  <si>
    <t>Leveren en aanbrengen bermverstevigingsmatten, grasbetontegels breed 600mm, dik 120mm</t>
  </si>
  <si>
    <t>Leveren en aanbrengen opsluitbanden van beton (RWS band)</t>
  </si>
  <si>
    <t>RWSband 115 225 x 250 x 1000mm grijs</t>
  </si>
  <si>
    <t>Leveren en aanbrengen elementenverhardingen (BKK)</t>
  </si>
  <si>
    <t>Betonstraatsteen deklaagsteen 210x105x80mm grijs</t>
  </si>
  <si>
    <t>Leveren en aanbrengen elementenverhardingen (betontegels)</t>
  </si>
  <si>
    <t>Herstraten inritconstructies</t>
  </si>
  <si>
    <t>Leveren en aanbrengen machinaal aangebrachte RWS-band tpv middengeleiders</t>
  </si>
  <si>
    <t>Leveren en aanbrengen ongewapend printbeton in middengeleiders (d=160mm) incl voegen en afkitten</t>
  </si>
  <si>
    <t>C18/20 betonmortel (kan ook iets lager)
Volume(m3)=oppervlakte(m2)*d(0,160)</t>
  </si>
  <si>
    <t>252.4</t>
  </si>
  <si>
    <t>bebakening en markering</t>
  </si>
  <si>
    <t>Leveren en aanbrengen markering van thermoplastisch materiaal onderbroken</t>
  </si>
  <si>
    <t xml:space="preserve"> Lengtemarkering, thermoplastisch, doorlopend</t>
  </si>
  <si>
    <t>Leveren en aanbrengen markering van thermoplastisch materiaal ononderbroken</t>
  </si>
  <si>
    <t>Leveren en aanbrengen markering van thermoplastisch materiaal figuratie</t>
  </si>
  <si>
    <t>leveren en aanbrengen houten geleiderail</t>
  </si>
  <si>
    <t>Houten geleiderails snelwegen</t>
  </si>
  <si>
    <t>leveren en aanbrengen beeindigingsconstructies (terminal)</t>
  </si>
  <si>
    <t>Obstakelbeveiliging Nweg</t>
  </si>
  <si>
    <t>Variërend: 2-3 meter</t>
  </si>
  <si>
    <t>Leveren en aanbrengen RVV bebording op paal incl 1 onderbord</t>
  </si>
  <si>
    <t>Driehoekig RVV verkeersbord cat III, 100% secundair coilcoated aluminium</t>
  </si>
  <si>
    <t>Driehoekig verkeersbord val alle verkeersborden in DuboCalc het item met de gemiddelde MKI tussen alle varianten.</t>
  </si>
  <si>
    <t>Bordenpaal 4876mm, verzinkt staal incl bevestigingsmiddelen</t>
  </si>
  <si>
    <t>leveren en aanbrengen bewegwijzering rijbaan</t>
  </si>
  <si>
    <t>leveren en aanbrengen bewegwijzering fiets</t>
  </si>
  <si>
    <t>Fietspaden, parallelwegen en aansluitende wegen</t>
  </si>
  <si>
    <t>253.0</t>
  </si>
  <si>
    <t>Grondwerk</t>
  </si>
  <si>
    <t xml:space="preserve">ontgraven cunet van teelaarde gemiddelde diepte 0,50m, vervoeren naar depot </t>
  </si>
  <si>
    <t xml:space="preserve">100/120 m3 per uur: 110m3/uur gekozen, gem. </t>
  </si>
  <si>
    <t xml:space="preserve">Grond ontgraven uit watergangen en vervoeren naar depot </t>
  </si>
  <si>
    <t>100/120 m3 per uur: 100m3/uur gekozen, 110 gem. gekozen</t>
  </si>
  <si>
    <t>Dumper (dieser)</t>
  </si>
  <si>
    <t>aanbrengen teelaarde in zijbermen, vervoeren uit depot</t>
  </si>
  <si>
    <t xml:space="preserve">Grond binnen het werk verwerken: 110m3 per uur </t>
  </si>
  <si>
    <t>Te dempen watergangen</t>
  </si>
  <si>
    <t>Grond afvoeren vanuit depot</t>
  </si>
  <si>
    <t>253.1</t>
  </si>
  <si>
    <t>Wegverharding fietspaden / parallelwegen (verhardingsconstructie in asfalt)</t>
  </si>
  <si>
    <t>Totaal:</t>
  </si>
  <si>
    <t>Frezen bovenlaag verhardingsconstructie (op beton) fietspaden 100mm asfalt teervrij</t>
  </si>
  <si>
    <t>AC surf rood, met penbitumen PCR asfalt 2.0  (VM)</t>
  </si>
  <si>
    <t>Verwijderen onderlaag verhardingsconstructie fietspaden 150mm beton, verwijderen d.m.v. beuken (52,5m3)</t>
  </si>
  <si>
    <t>Verwijderen onderlaag verhardingsconstructie fietspaden 125mm beton, verwijderen d.m.v. beuken (170m3)</t>
  </si>
  <si>
    <t>Sloopfrezen verharding fietspaden 100mm (teervrij)</t>
  </si>
  <si>
    <t>Sloopfrezen verharding fietspaden 200mm (teervrij)</t>
  </si>
  <si>
    <t>Sloopfrezen verharding zijwegen en/of parallelweg 160mm (teervrij)</t>
  </si>
  <si>
    <t>Sloopfrezen verharding zijwegen en/of parallelweg 80mm (teerhoudend)</t>
  </si>
  <si>
    <t>Asfaltfrees (diesel)</t>
  </si>
  <si>
    <t>Thermisch reinigen</t>
  </si>
  <si>
    <t>Sloopfrezen verharding zijwegen en/of parallelweg 110mm (teerhoudend)</t>
  </si>
  <si>
    <t>Sloopfrezen verharding zijwegen en/of parallelweg 160mm (teerhoudend)</t>
  </si>
  <si>
    <t>Verwijderen funderingsconstructie fietspaden 200mm (puingranulaat / grind / slakken)</t>
  </si>
  <si>
    <t>Verwijderen funderingsconstructie zijwegen 200mm (menggranulaat)</t>
  </si>
  <si>
    <t>Verwijderen funderingsconstructie zijwegen 200mm (puingranulaat / grind / slakken)</t>
  </si>
  <si>
    <t>Verwijderen funderingsconstructie zijwegen 200mm (puingranulaat, niet toepasbaar) (VM)</t>
  </si>
  <si>
    <t>Verwijderen funderingsconstructie zijwegen 200mm (puingranulaat, asbesthoudend)</t>
  </si>
  <si>
    <t>Verwijderen markering van thermoplastisch materiaal</t>
  </si>
  <si>
    <t>Aanbrengen en leveren zand voor zandbed (d=210mm) 420m3</t>
  </si>
  <si>
    <t>Elementverhardingen, Zandbed</t>
  </si>
  <si>
    <t>DB item = 0,25m, omrekenfactor is: 210/250</t>
  </si>
  <si>
    <t>Leveren en aanbrengen menggranulaat 0/31,5 (dik 200mm)</t>
  </si>
  <si>
    <t>Hergebruik: aanbrengen betongranulaat uit vrijkomende fundering</t>
  </si>
  <si>
    <t xml:space="preserve">Betongranulaat  binnen het werk verwerken: 110m3 per uur </t>
  </si>
  <si>
    <t>Leveren en aanbrengen verhardingsconstructie asfalt d=90mm (30mm AC11 surf DL-A + 60mm AC22 Base OL-A)</t>
  </si>
  <si>
    <t>AC surf rood, met penbitumen PCR asfalt 2.0</t>
  </si>
  <si>
    <t>AC Binbase 50% PR</t>
  </si>
  <si>
    <t>Aanname: Soortelijk gewicht Asfalt: 2.500 kg/m4</t>
  </si>
  <si>
    <t>kleeflaag</t>
  </si>
  <si>
    <t>Leveren en aanbrengen verhardingsconstructie asfalt d=120mm (40mm AC11 surf DL-A + 80mm AC22 Base OL-A)</t>
  </si>
  <si>
    <t>Aanname: Soortelijk gewicht Asfalt: 2.500 kg/m5</t>
  </si>
  <si>
    <t>Leveren en aanbrengen markering van thermoplastisch materiaal (onderbroken asstreep 0,30-2,70)</t>
  </si>
  <si>
    <t>Leveren en aanbrengen markering van thermoplastisch materiaal (ononderbroken asstreep en kantstrepen) B=0,10</t>
  </si>
  <si>
    <t xml:space="preserve">Leveren en aanbrengen figuratie van thermoplastisch materiaal (haaietanden e.d.) </t>
  </si>
  <si>
    <t>253.2</t>
  </si>
  <si>
    <t>254.1</t>
  </si>
  <si>
    <t>Groenvoorzieningen, flora en fauna</t>
  </si>
  <si>
    <t xml:space="preserve">Inzaaien bermen </t>
  </si>
  <si>
    <t>Aanleg, inzaaien gras</t>
  </si>
  <si>
    <t>Omrekenfactor : are=100*m2</t>
  </si>
  <si>
    <t>Inzaaien bermen met kruidenrijk mengsel</t>
  </si>
  <si>
    <t>Aanplanten solitare boom</t>
  </si>
  <si>
    <t>Aanleg, planten bomen verwerkingsscenario einde leven spaanders</t>
  </si>
  <si>
    <t>Aanname: versnipperaar</t>
  </si>
  <si>
    <t>Aanplanten haagbeplanting</t>
  </si>
  <si>
    <t>Aanleg, planten struiken plantsoen</t>
  </si>
  <si>
    <t>Aanname breedte beplanting: 0,5m; factor 0,5 MKI nemen</t>
  </si>
  <si>
    <t>Aanbrengen terugkeervoorzieningen (voor de das)</t>
  </si>
  <si>
    <t>Faunapassages met betonnen loopstrook</t>
  </si>
  <si>
    <t>Wegbreedte incl. overrijdbare berm: 7,5m; Factor MKI: 7,5</t>
  </si>
  <si>
    <t>Aanbrengen faunarasters</t>
  </si>
  <si>
    <t>Faunarasters klein</t>
  </si>
  <si>
    <t>Aanname: faunaraster halve meter hoog; DuboCalc-inschatting: klein</t>
  </si>
  <si>
    <t>Aanbrengen faunaroosters</t>
  </si>
  <si>
    <t>Stalen veerooster met betonnen bak</t>
  </si>
  <si>
    <t>Dubocalc item spreekt van opp standaardrooster: 3600x2500mm=9m2, MKI=stuks*Opp</t>
  </si>
  <si>
    <t>Aanbrengen 2x2 poort (toegangshek naar kavels)</t>
  </si>
  <si>
    <t>Verzinkt en gecoate staalconstructie staafmathekwerk</t>
  </si>
  <si>
    <t>Standaardhoogte van 2000mm, daadwerkelijke hoogte en breedte navragen, aanname dat 1stuk =1meter</t>
  </si>
  <si>
    <t>Aanbrengen ecopassage (kleinwildtunnel, staal rond 406mm)</t>
  </si>
  <si>
    <t>Aanbrengen watervoerende duikers (duiker 300mm)</t>
  </si>
  <si>
    <t>Rioolbuis beton 300mm</t>
  </si>
  <si>
    <t>Duiker is een betonelement, in dit geval een rioolbuis</t>
  </si>
  <si>
    <t>Aanbrengen inspectieput (duiker 800x800mm)</t>
  </si>
  <si>
    <t>Inspectieput prefab beton 800x800x1100mm, 15mm wanddikte</t>
  </si>
  <si>
    <t>Pre-fab betonelement</t>
  </si>
  <si>
    <t>255.1</t>
  </si>
  <si>
    <t>Openbare verlichting</t>
  </si>
  <si>
    <t>Leveren en aanbrengen lichtmasten hoog 10,00m</t>
  </si>
  <si>
    <t>256.1</t>
  </si>
  <si>
    <t>Grondkerende constructie</t>
  </si>
  <si>
    <t>Leveren en aanbrengen beschoeiing (kerende hoogte ca 1,00m, planklengte 3,00m)</t>
  </si>
  <si>
    <t>Beschoeiing; combi Europees naaldhout en tropisch hardhout, palen</t>
  </si>
  <si>
    <t>257.1</t>
  </si>
  <si>
    <t>Tellussen</t>
  </si>
  <si>
    <t>Tellussen aanbrengen en bedrijfsgereed maken</t>
  </si>
  <si>
    <t>Detectielussen in het asfalt</t>
  </si>
  <si>
    <t>Wegbreedte: 7,5m; aanname breedte tussen tellus: 1m; MKI-item = aantal(2)*wegbreedte(7,5)+tellusbreedte(1)</t>
  </si>
  <si>
    <t>TOTAAL</t>
  </si>
  <si>
    <t>TOTAAL ZONDER ROTONDES:</t>
  </si>
  <si>
    <t>HOEVEEL HEID</t>
  </si>
  <si>
    <t>EEN HEID</t>
  </si>
  <si>
    <t>DATA CAT.</t>
  </si>
  <si>
    <t>MKI-WAARDE (INCL. 30%, cat 3)</t>
  </si>
  <si>
    <t>SLOOPFASE 
(A1-A3)</t>
  </si>
  <si>
    <t>PRODUCTIEFASE 
(A4-A5)</t>
  </si>
  <si>
    <t>GEBRUIKSFASE (B1-B5)</t>
  </si>
  <si>
    <t>SLOOP- EN VERWERKINGSFASE (C-D)</t>
  </si>
  <si>
    <t>268.1</t>
  </si>
  <si>
    <t>Kantopsluiting middeneiland, Trottoirband 130/150x250mm</t>
  </si>
  <si>
    <t xml:space="preserve"> Trottoirband 130 150 x 250 x 1000mm grijs</t>
  </si>
  <si>
    <t>in post 422150</t>
  </si>
  <si>
    <t>Stellaag, stelspecie (0,006 m2/m1)</t>
  </si>
  <si>
    <t>Betonmortel voor GWW C1215CEM III 2311 kgm3 compleet</t>
  </si>
  <si>
    <t>Fundering onder betonbanden, betonmortel: C15/18 (lage kwaliteit)</t>
  </si>
  <si>
    <t>Fundering en steunrug, schraal beton (0,07 m2/m1)</t>
  </si>
  <si>
    <t>RWS banden middengeleiders, (56m1 per geleider)</t>
  </si>
  <si>
    <t>Ongewapend printbeton middengeleiders, d=0,16m (55m2 /geleider)</t>
  </si>
  <si>
    <t>Voegen printbeton middengeleiders, zagen 1/3 van de hoogte (=0,05m), gemiddelde lengte 3m/st, h.o.h. 2,50m, 7 st</t>
  </si>
  <si>
    <t> Asfalt-betonzaag (diesel)</t>
  </si>
  <si>
    <t>Voegenzaagmachine 450mm zaagt ca.  8m1/uur  diept max. 75mm (ongewapend beton)</t>
  </si>
  <si>
    <t>268.2</t>
  </si>
  <si>
    <t>Betonconstructie hoofdrijbaan</t>
  </si>
  <si>
    <t>Hoofdrijbaan in beton, Cementbeton C35/C45, dikte 250mm</t>
  </si>
  <si>
    <t> Betonmortel voor GWW C3545 CEM III 2391 kgm3 compleet</t>
  </si>
  <si>
    <t>Profileerlaag, 50mm AC 22 base OL-B, dikte 50mm</t>
  </si>
  <si>
    <t>Funderingsmateriaal, menggranulaat 0/31,5 , dikte 200mm</t>
  </si>
  <si>
    <t xml:space="preserve">
 Funderingslaag Menggranulaat 250mm</t>
  </si>
  <si>
    <t xml:space="preserve">200/250% </t>
  </si>
  <si>
    <t>Funderingsmateriaal, zand voor zandbed, d=0,50</t>
  </si>
  <si>
    <t>elementenverharding, zandbed</t>
  </si>
  <si>
    <t>2x zo hoog als in dubocalc</t>
  </si>
  <si>
    <t>Onderwapening (=oppervlak betonverharding rotonde), Wapeningsstaal f12-600mm</t>
  </si>
  <si>
    <t>Deelproduct: Constructies in kg of m3, Wapeningsstaal</t>
  </si>
  <si>
    <t>Factor(m2 -&gt; m3) =  oppervlakte(1400)*d_wapening(0,012)*m_staal(7800)</t>
  </si>
  <si>
    <t>Bovenwapening  (=oppervlak betonverharding rotonde), Wapeningsstaal f12-180mm</t>
  </si>
  <si>
    <t>Bijlegwapening middenbermzijde (B=0,50m), Wapeningsstaal f12-90mm</t>
  </si>
  <si>
    <t>Bijlegwapening zijbermzijde (B=0,50m), Wapeningsstaal f12-90mm</t>
  </si>
  <si>
    <t>268.3</t>
  </si>
  <si>
    <t>Overrijdbare middenstrook t.p.v. middeneiland</t>
  </si>
  <si>
    <t>Overrijdbare strook middeneiland, printbeton, voegen h.o.h. 2,50m, dikte 250mm (35m3)</t>
  </si>
  <si>
    <t>Voegen overrijdbare strook middeneiland, Zagen 1/3 van de hoogte (=0,08m), lengte 2,25m/st, h.o.h. 2,50m, 29 stuks</t>
  </si>
  <si>
    <t>Kitten van voegen overrijdbare strook middeneiland</t>
  </si>
  <si>
    <t> Periphalt NC100 v21-08-2019</t>
  </si>
  <si>
    <t>Breedte voeg: 15mm standaard
oortelijk gewicht(SG) bitumen: 2.100 kg/m3 (bron: 3M)
Massa= lxbxd*SG [kg]</t>
  </si>
  <si>
    <t>268.4</t>
  </si>
  <si>
    <t>Rotondeband</t>
  </si>
  <si>
    <t>Rotondeband, In het werk gestort 320/400x500 voegen h.o.h. 2,50m (0,18m2/m1 = 13m3)</t>
  </si>
  <si>
    <t> Betonplaat, gewapend</t>
  </si>
  <si>
    <t xml:space="preserve">Ongewapend beton C20/25) (ongeveer)
</t>
  </si>
  <si>
    <t>Voegen rotondeband, volledig zagen (d=0,40m), lengte 0,50m/st, h.o.h. 2,50m, 29 stuks</t>
  </si>
  <si>
    <t>Kitten van voegen rotondeband</t>
  </si>
  <si>
    <t>268.5</t>
  </si>
  <si>
    <t>Kantopsluiting</t>
  </si>
  <si>
    <t>RWS band het werk gestort incl goot, voegen h.o.h. 2,50m (0,15m2/m1 = 42 m3)</t>
  </si>
  <si>
    <t>Ongewapend beton C20/25) (ongeveer)</t>
  </si>
  <si>
    <t>Voegen kantopsluiting, volledig zagen (d=0,43m), lengte 0,425m/st, h.o.h. 2,50m, 112st</t>
  </si>
  <si>
    <t>Kitten van voegen, kantopsluiting</t>
  </si>
  <si>
    <t>268.6</t>
  </si>
  <si>
    <t>Markering</t>
  </si>
  <si>
    <t>Aanname: B=10, 0,30-2,70 standaard. DB-item: B=0,20m</t>
  </si>
  <si>
    <t>Aanname = B=10</t>
  </si>
  <si>
    <t>Aanname DB-item B=0,20</t>
  </si>
  <si>
    <t>268.7</t>
  </si>
  <si>
    <t>Totaal</t>
  </si>
  <si>
    <t>Project:</t>
  </si>
  <si>
    <t xml:space="preserve"> Reconstructie en groot onderhoud N321 km 3.80 tot km 6.75</t>
  </si>
  <si>
    <t>Liggend in het wegvak Grave -Cuijk</t>
  </si>
  <si>
    <t>Opdrachtgever:</t>
  </si>
  <si>
    <t>Provincie Noord - Brabant</t>
  </si>
  <si>
    <t>Projectnr:</t>
  </si>
  <si>
    <t>377795 (Oracle) 51004750 (Maconomy)</t>
  </si>
  <si>
    <t>Versie raming:</t>
  </si>
  <si>
    <t>A0.1</t>
  </si>
  <si>
    <t>Status:</t>
  </si>
  <si>
    <t>Concept</t>
  </si>
  <si>
    <t>Situatietekening:</t>
  </si>
  <si>
    <t>51004750-W2.1.01-11-01-26 A1</t>
  </si>
  <si>
    <t>Fase:</t>
  </si>
  <si>
    <t>VO+</t>
  </si>
  <si>
    <t>Opgesteld door:</t>
  </si>
  <si>
    <t xml:space="preserve">Frans Rauws </t>
  </si>
  <si>
    <t>Hoeveelheden</t>
  </si>
  <si>
    <t>Deelraming wegvak 5(-1): Hoofdrijbaan en fietspaden km 3.800 t/m km 4.130</t>
  </si>
  <si>
    <t>Code op tekening en SSK-raming</t>
  </si>
  <si>
    <t>Code in het prijzenboek</t>
  </si>
  <si>
    <t>Omschrijving post</t>
  </si>
  <si>
    <t>Hoeveelheid</t>
  </si>
  <si>
    <t>Eenheid</t>
  </si>
  <si>
    <t>Prijs</t>
  </si>
  <si>
    <t>VOORKEURSALTERNATIEF: Planstudievariant 2 van km. 3.800 t/m 6.250 (aansluiting Ten Holtweg)</t>
  </si>
  <si>
    <t>WEGVAK 5(-1): Hoofdrijbaan en fietspaden km 3.800 t/m km 4.130 (vaklengte 330m1)</t>
  </si>
  <si>
    <t>ontgraven bovenlaag van teelaarde gemiddeld 1,00m (cunet verbredingen) en vervoeren naar depot</t>
  </si>
  <si>
    <r>
      <t>frezen bovenlaag verhardingsconstructie 20mm asfalt, teerhoudend incl stortkosten (</t>
    </r>
    <r>
      <rPr>
        <sz val="10"/>
        <color rgb="FF0070C0"/>
        <rFont val="Arial"/>
        <family val="2"/>
      </rPr>
      <t>75 ton</t>
    </r>
    <r>
      <rPr>
        <sz val="10"/>
        <rFont val="Arial"/>
        <family val="2"/>
      </rPr>
      <t>)</t>
    </r>
  </si>
  <si>
    <r>
      <t xml:space="preserve">Aanbrengen  betongranulaat 0/45 t.p.v. rijbaan, dik 300mm (hergebruik uit vrijkomende verhardingsconstructies </t>
    </r>
    <r>
      <rPr>
        <sz val="10"/>
        <color rgb="FF0070C0"/>
        <rFont val="Arial"/>
        <family val="2"/>
      </rPr>
      <t>52,5m3</t>
    </r>
    <r>
      <rPr>
        <sz val="10"/>
        <rFont val="Arial"/>
        <family val="2"/>
      </rPr>
      <t>)</t>
    </r>
  </si>
  <si>
    <t>Grond ontgraven uit watergangen</t>
  </si>
  <si>
    <t>Verwijderen funderingsconstructie zijwegen 200mm (puingranulaat, niet toepasbaar)</t>
  </si>
  <si>
    <t>vastgoedkosten</t>
  </si>
  <si>
    <t>Particuliere gronden (tuin)</t>
  </si>
  <si>
    <t>Particuliere gronden (weiland)</t>
  </si>
  <si>
    <t>Particuliere gronden (bedrijven)</t>
  </si>
  <si>
    <t>Gemeentelijke gronden</t>
  </si>
  <si>
    <t>Opstallen n.t.b.</t>
  </si>
  <si>
    <t>Check</t>
  </si>
  <si>
    <t>Deelraming wegvak 6(-1): Hoofdrijbaan en fietspaden km 4,130 t/m km 4,500</t>
  </si>
  <si>
    <t>WEGVAK 6(-1): Hoofdrijbaan en fietspaden km 4,130 t/m km 4.500 (vaklengte 370m1)</t>
  </si>
  <si>
    <t>262.0</t>
  </si>
  <si>
    <t>262.1</t>
  </si>
  <si>
    <r>
      <t>frezen bovenlaag verhardingsconstructie 20mm asfalt, teerhoudend incl stortkosten (</t>
    </r>
    <r>
      <rPr>
        <sz val="10"/>
        <color rgb="FF0070C0"/>
        <rFont val="Arial"/>
        <family val="2"/>
      </rPr>
      <t>.. ton</t>
    </r>
    <r>
      <rPr>
        <sz val="10"/>
        <rFont val="Arial"/>
        <family val="2"/>
      </rPr>
      <t>)</t>
    </r>
  </si>
  <si>
    <r>
      <t xml:space="preserve">frezen onderlaag verhardingsconstructie 200mm beton (verwijderen d.m.v. beuken) </t>
    </r>
    <r>
      <rPr>
        <sz val="10"/>
        <color rgb="FF0070C0"/>
        <rFont val="Arial"/>
        <family val="2"/>
      </rPr>
      <t>= 430m3</t>
    </r>
  </si>
  <si>
    <t>verwijderen uitzetvoegen en schijnvoegen (niet asbesthoudend)</t>
  </si>
  <si>
    <t xml:space="preserve">Aanbrengen rotonde in beton (onderbouwing betongerelateerde posten zie excel: rotonde in beton) </t>
  </si>
  <si>
    <t xml:space="preserve">Leveren en aanbrengen  zand voor zandbed (500mm) </t>
  </si>
  <si>
    <r>
      <t xml:space="preserve">Aanbrengen  betongranulaat 0/45 t.p.v. rijbaan, dik 300mm (hergebruik uit vrijkomende verhardingsconstructie rijbaan) </t>
    </r>
    <r>
      <rPr>
        <sz val="10"/>
        <color rgb="FF0070C0"/>
        <rFont val="Arial"/>
        <family val="2"/>
      </rPr>
      <t>=430m3:0,30</t>
    </r>
  </si>
  <si>
    <t>Leveren en aanbrengen onderlagen verhardingsconstructie ter plaatse van volledige constructies, asfalt d=125mm AC22-base OL-B</t>
  </si>
  <si>
    <t>262.3</t>
  </si>
  <si>
    <t xml:space="preserve">Leveren en aanbrengen opsluitbanden van beton </t>
  </si>
  <si>
    <t>262.4</t>
  </si>
  <si>
    <t>263.0</t>
  </si>
  <si>
    <t>Grond ontgraven uit watergangen en vervoeren naar depot</t>
  </si>
  <si>
    <t>263.1</t>
  </si>
  <si>
    <t>Frezen bovenlaag verhardingsconstructie (op beton) fietspaden 110mm asfalt teervrij</t>
  </si>
  <si>
    <t>Verwijderen onderlaag verhardingsconstructie fietspaden 150mm beton, verwijderen d.m.v. beuken (….m3)</t>
  </si>
  <si>
    <t>Verwijderen onderlaag verhardingsconstructie fietspaden 200mm beton, verwijderen d.m.v. beuken (….m3)</t>
  </si>
  <si>
    <t>Sloopfrezen verharding fietspaden 110mm (teervrij)</t>
  </si>
  <si>
    <r>
      <t xml:space="preserve">Sloopfrezen verharding zijwegen en/of parallelweg 80mm (teerhoudend) </t>
    </r>
    <r>
      <rPr>
        <sz val="10"/>
        <color rgb="FF0070C0"/>
        <rFont val="Arial"/>
        <family val="2"/>
      </rPr>
      <t>350ton</t>
    </r>
  </si>
  <si>
    <t>Aanbrengen en leveren zand voor zandbed (d=210mm) ….m3</t>
  </si>
  <si>
    <t>Leveren en aanbrengen markering van thermoplastisch materiaal (onderbroken) B=0,10</t>
  </si>
  <si>
    <t>Leveren en aanbrengen markering van thermoplastisch materiaal (ononderbroken ) B=0,10</t>
  </si>
  <si>
    <t>263.2</t>
  </si>
  <si>
    <t>264.1</t>
  </si>
  <si>
    <t>265.1</t>
  </si>
  <si>
    <t>Leveren en aanbrengen lichtmasten hoog 10,00m, zie deelraming rotonde in beton</t>
  </si>
  <si>
    <t>266.1</t>
  </si>
  <si>
    <t>267.1</t>
  </si>
  <si>
    <t>51004750-W2.1.01-11-01-27 A1</t>
  </si>
  <si>
    <t>Deelraming wegvak 7(-2): Hoofdrijbaan en fietspaden km 4,500 t/m km 4,750</t>
  </si>
  <si>
    <t>Deelraming wegvak 7(-2): Hoofdrijbaan en fietspaden km 4,500 t/m km 4,750 (vaklengte 250m1)</t>
  </si>
  <si>
    <t>verwijderen ANWB bewegwijzering rijbaan</t>
  </si>
  <si>
    <t>verwijderen ANWB bewegwijzering fiets</t>
  </si>
  <si>
    <t>272.0</t>
  </si>
  <si>
    <t>ontgraven  grond tbv watergangen</t>
  </si>
  <si>
    <t>272.1</t>
  </si>
  <si>
    <t>frezen bovenlaag verhardingsconstructie 20mm asfalt, teerhoudend incl stortkosten</t>
  </si>
  <si>
    <t>sloopfrezen verharding 200mm (teerhoudend)  incl stortkosten</t>
  </si>
  <si>
    <r>
      <t xml:space="preserve">frezen onderlaag verhardingsconstructie 200mm beton (verwijderen d.m.v. beuken), </t>
    </r>
    <r>
      <rPr>
        <sz val="10"/>
        <color rgb="FF0070C0"/>
        <rFont val="Arial"/>
        <family val="2"/>
      </rPr>
      <t>288m3</t>
    </r>
  </si>
  <si>
    <r>
      <t xml:space="preserve">Leveren en aanbrengen  zand voor zandbed (500mm) </t>
    </r>
    <r>
      <rPr>
        <sz val="10"/>
        <color rgb="FF0070C0"/>
        <rFont val="Arial"/>
        <family val="2"/>
      </rPr>
      <t>=810m3</t>
    </r>
  </si>
  <si>
    <t>Leveren aanbrengen  betongranulaat 0/45 t.p.v. rijbaan, dik 300mm (hergebruik uit vrijkomende verhardingsconstructie), 288m3</t>
  </si>
  <si>
    <t>Bijleveren aanbrengen  betongranulaat 0/45 t.p.v. rijbaan, dik 300mm (hergebruik uit vrijkomende verhardingsconstructie), 120m3</t>
  </si>
  <si>
    <t>272.3</t>
  </si>
  <si>
    <t>leveren en aanbrengen ongewapend printbeton in middengeleiders (d=160mm) incl voegen en afkitten</t>
  </si>
  <si>
    <t>272.4</t>
  </si>
  <si>
    <t>Bebakening en markering</t>
  </si>
  <si>
    <t>Leveren en aanbrengen RVV bebording</t>
  </si>
  <si>
    <t>273.0</t>
  </si>
  <si>
    <t>ontgraven cunet van teelaarde gemiddelde diepte 0,50m, vervoeren naar depot (780m2)</t>
  </si>
  <si>
    <t>273.1</t>
  </si>
  <si>
    <r>
      <t>Verwijderen onderlaag verhardingsconstructie fietspaden 150mm beton, verwijderen d.m.v. beuken (</t>
    </r>
    <r>
      <rPr>
        <sz val="10"/>
        <color rgb="FF0070C0"/>
        <rFont val="Arial"/>
        <family val="2"/>
      </rPr>
      <t>33m3</t>
    </r>
    <r>
      <rPr>
        <sz val="10"/>
        <rFont val="Arial"/>
        <family val="2"/>
      </rPr>
      <t>)</t>
    </r>
  </si>
  <si>
    <t>Verwijderen onderlaag verhardingsconstructie fietspaden 125mm beton, verwijderen d.m.v. beuken (...m3)</t>
  </si>
  <si>
    <t>Aanbrengen en leveren zand voor zandbed (d=210mm) 170m3</t>
  </si>
  <si>
    <t>273.2</t>
  </si>
  <si>
    <t>274.1</t>
  </si>
  <si>
    <t>275.1</t>
  </si>
  <si>
    <t>276.1</t>
  </si>
  <si>
    <t>277.1</t>
  </si>
  <si>
    <t>51004750-W2.1.01-11-01-27 A1 + 51004750-W2.1.01-11-01-28 A1 + 51004750-W2.1.01-11-01-29 A1</t>
  </si>
  <si>
    <t>Deelraming wegvak 8(-2): Hoofdrijbaan en fietspaden km 4,750 t/m km 5,600 met fietspad zuid 3,60m en verval fietspad noord</t>
  </si>
  <si>
    <r>
      <t xml:space="preserve">Deelraming wegvak 8(-2): Hoofdrijbaan en fietspaden km 4,750 t/m km 5,600 </t>
    </r>
    <r>
      <rPr>
        <sz val="10"/>
        <color theme="1"/>
        <rFont val="Arial"/>
        <family val="2"/>
      </rPr>
      <t>(vaklengte 850m1)</t>
    </r>
  </si>
  <si>
    <t>282.0</t>
  </si>
  <si>
    <t>282.1</t>
  </si>
  <si>
    <r>
      <t xml:space="preserve">frezen onderlaag verhardingsconstructie 200mm beton (verwijderen d.m.v. beuken), </t>
    </r>
    <r>
      <rPr>
        <sz val="10"/>
        <color rgb="FF0070C0"/>
        <rFont val="Arial"/>
        <family val="2"/>
      </rPr>
      <t>820m3</t>
    </r>
  </si>
  <si>
    <t>Leveren en aanbrengen  zand voor zandbed (500mm), 1000m3</t>
  </si>
  <si>
    <r>
      <t xml:space="preserve">Leveren aanbrengen  betongranulaat 0/45 t.p.v. rijbaan, dik 300mm (hergebruik uit vrijkomende verhardingsconstructie), </t>
    </r>
    <r>
      <rPr>
        <sz val="10"/>
        <color rgb="FF0070C0"/>
        <rFont val="Arial"/>
        <family val="2"/>
      </rPr>
      <t>820m3</t>
    </r>
  </si>
  <si>
    <t>Bijleveren aanbrengen  betongranulaat 0/45 t.p.v. rijbaan, dik 300mm (hergebruik uit vrijkomende verhardingsconstructie)</t>
  </si>
  <si>
    <t>282.3</t>
  </si>
  <si>
    <t>282.4</t>
  </si>
  <si>
    <t>283.0</t>
  </si>
  <si>
    <t>ontgraven cunet van teelaarde gemiddelde diepte 0,50m, vervoeren naar depot (1700m2)</t>
  </si>
  <si>
    <t>283.1</t>
  </si>
  <si>
    <r>
      <t>Verwijderen onderlaag verhardingsconstructie fietspaden 150mm beton, verwijderen d.m.v. beuken (</t>
    </r>
    <r>
      <rPr>
        <sz val="10"/>
        <color rgb="FF0070C0"/>
        <rFont val="Arial"/>
        <family val="2"/>
      </rPr>
      <t>255</t>
    </r>
    <r>
      <rPr>
        <sz val="10"/>
        <rFont val="Arial"/>
        <family val="2"/>
      </rPr>
      <t>m3)</t>
    </r>
  </si>
  <si>
    <r>
      <t xml:space="preserve">Verwijderen onderlaag verhardingsconstructie fietspaden 125mm beton, verwijderen d.m.v. beuken </t>
    </r>
    <r>
      <rPr>
        <sz val="10"/>
        <color rgb="FF0070C0"/>
        <rFont val="Arial"/>
        <family val="2"/>
      </rPr>
      <t>(170m3)</t>
    </r>
  </si>
  <si>
    <r>
      <t xml:space="preserve">Aanbrengen en leveren zand voor zandbed (d=210mm) </t>
    </r>
    <r>
      <rPr>
        <sz val="10"/>
        <color rgb="FF0070C0"/>
        <rFont val="Arial"/>
        <family val="2"/>
      </rPr>
      <t>360m3</t>
    </r>
  </si>
  <si>
    <r>
      <t xml:space="preserve">Hergebruik: aanbrengen betongranulaat uit vrijkomende fundering </t>
    </r>
    <r>
      <rPr>
        <sz val="10"/>
        <color rgb="FF0070C0"/>
        <rFont val="Arial"/>
        <family val="2"/>
      </rPr>
      <t>(170m3)</t>
    </r>
  </si>
  <si>
    <t>283.2</t>
  </si>
  <si>
    <t>284.1</t>
  </si>
  <si>
    <t>285.1</t>
  </si>
  <si>
    <t>286.1</t>
  </si>
  <si>
    <t>287.1</t>
  </si>
  <si>
    <t>51004750-W2.1.01-11-01-29 A1</t>
  </si>
  <si>
    <t>Deelraming 9(-2): Hoofdrijbaan en fietspaden km 5,600 t/m km 5,870 (rotonde Schaarweg)</t>
  </si>
  <si>
    <t>WEGVAK 9(-2): Hoofdrijbaan en fietspaden km 5,600 t/m km 5,870 (vaklengte 270m1)</t>
  </si>
  <si>
    <t>292.0</t>
  </si>
  <si>
    <t>292.1</t>
  </si>
  <si>
    <r>
      <t>verwijderen onderlaag verhardingsconstructie 200mm beton (verwijderen d.m.v. beuken)</t>
    </r>
    <r>
      <rPr>
        <sz val="10"/>
        <color rgb="FF0070C0"/>
        <rFont val="Arial"/>
        <family val="2"/>
      </rPr>
      <t xml:space="preserve"> 480m3</t>
    </r>
  </si>
  <si>
    <t>verwijderen asbesthoudende uitzetvoegen door gecertificeerde asbestverwijderaar incl stortkosten</t>
  </si>
  <si>
    <t xml:space="preserve">Aanbrengen rotonde in beton </t>
  </si>
  <si>
    <r>
      <t xml:space="preserve">Aanbrengen  betongranulaat 0/45 t.p.v. rijbaan, dik 300mm (hergebruik uit vrijkomende verhardingsconstructie HRB) </t>
    </r>
    <r>
      <rPr>
        <sz val="10"/>
        <color rgb="FF0070C0"/>
        <rFont val="Arial"/>
        <family val="2"/>
      </rPr>
      <t>480m3</t>
    </r>
  </si>
  <si>
    <t>292.3</t>
  </si>
  <si>
    <t>Leveren en aanbrengen opsluitbanden van beton (opsluitband)</t>
  </si>
  <si>
    <t>292.4</t>
  </si>
  <si>
    <t>leveren en aanbrengen lage bewegwijzering rijbaan</t>
  </si>
  <si>
    <t>293.0</t>
  </si>
  <si>
    <t>ontgraven cunet van teelaarde gemiddelde diepte 0,50m, vervoeren naar depot (2130m2)</t>
  </si>
  <si>
    <t>293.1</t>
  </si>
  <si>
    <r>
      <t xml:space="preserve">Verwijderen onderlaag verhardingsconstructie fietspaden 150mm beton, verwijderen d.m.v. beuken </t>
    </r>
    <r>
      <rPr>
        <sz val="10"/>
        <color rgb="FF0070C0"/>
        <rFont val="Arial"/>
        <family val="2"/>
      </rPr>
      <t>(90m3)</t>
    </r>
  </si>
  <si>
    <r>
      <t xml:space="preserve">Verwijderen onderlaag verhardingsconstructie fietspaden 125mm beton, verwijderen d.m.v. beuken </t>
    </r>
    <r>
      <rPr>
        <sz val="10"/>
        <color rgb="FF0070C0"/>
        <rFont val="Arial"/>
        <family val="2"/>
      </rPr>
      <t>(75m3)</t>
    </r>
  </si>
  <si>
    <t>Sloopfrezen verharding zijwegen en/of parallelweg 80mm (teerhoudend) incl stortkosten (...ton)</t>
  </si>
  <si>
    <r>
      <t>Sloopfrezen verharding zijwegen en/of parallelweg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110mm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(teerhoudend) incl stortkosten (</t>
    </r>
    <r>
      <rPr>
        <sz val="10"/>
        <color rgb="FF0070C0"/>
        <rFont val="Arial"/>
        <family val="2"/>
      </rPr>
      <t>75 ton</t>
    </r>
    <r>
      <rPr>
        <sz val="10"/>
        <rFont val="Arial"/>
        <family val="2"/>
      </rPr>
      <t>)</t>
    </r>
  </si>
  <si>
    <r>
      <t>Sloopfrezen verharding zijwegen en/of parallelweg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160mm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(teerhoudend) incl stortkosten (...ton)</t>
    </r>
  </si>
  <si>
    <r>
      <t xml:space="preserve">Verwijderen funderingsconstructie zijwegen 200mm (puingranulaat, asbesthoudend </t>
    </r>
    <r>
      <rPr>
        <sz val="10"/>
        <color rgb="FF0070C0"/>
        <rFont val="Arial"/>
        <family val="2"/>
      </rPr>
      <t>118</t>
    </r>
    <r>
      <rPr>
        <sz val="10"/>
        <rFont val="Arial"/>
        <family val="2"/>
      </rPr>
      <t>m3)</t>
    </r>
  </si>
  <si>
    <t>Aanbrengen en leveren zand voor zandbed (d=210mm) (2130m2*0,21m = 450m3)</t>
  </si>
  <si>
    <t>(Bij)leveren en aanbrengen menggranulaat 0/31,5 (dik 200mm)</t>
  </si>
  <si>
    <t>Hergebruik: aanbrengen betongranulaat uit vrijkomende fundering, d=0,20m * 165m3</t>
  </si>
  <si>
    <t>Leveren en aanbrengen markering van thermoplastisch materiaal (ononderbroken) B=0,10</t>
  </si>
  <si>
    <t>293.2</t>
  </si>
  <si>
    <t>294.1</t>
  </si>
  <si>
    <t>295.1</t>
  </si>
  <si>
    <t>296.1</t>
  </si>
  <si>
    <t>297.1</t>
  </si>
  <si>
    <t>Opstallen n.v.t.</t>
  </si>
  <si>
    <t>51004750-W2.1.01-11-01-29 A1 + 51004750-W2.1.01-11-01-30 A1</t>
  </si>
  <si>
    <t>Deelraming wegvak 10(-2): Hoofdrijbaan en fietspaden km 5,870 t/m km 6,370</t>
  </si>
  <si>
    <t>WEGVAK 10(-2): Hoofdrijbaan en fietspaden km 5,870 t/m km 6,370 (vaklengte 500m1)</t>
  </si>
  <si>
    <t>202.0</t>
  </si>
  <si>
    <t>202.1</t>
  </si>
  <si>
    <r>
      <t>verwijderen onderlaag verhardingsconstructie 200mm beton (verwijderen d.m.v. beuken)</t>
    </r>
    <r>
      <rPr>
        <sz val="10"/>
        <color rgb="FF0070C0"/>
        <rFont val="Arial"/>
        <family val="2"/>
      </rPr>
      <t xml:space="preserve"> 230m3</t>
    </r>
  </si>
  <si>
    <r>
      <t xml:space="preserve">Aanbrengen  betongranulaat 0/45 t.p.v. rijbaan, dik 300mm (hergebruik uit vrijkomende verhardingsconstructie HRB) </t>
    </r>
    <r>
      <rPr>
        <sz val="10"/>
        <color rgb="FF0070C0"/>
        <rFont val="Arial"/>
        <family val="2"/>
      </rPr>
      <t>230m3</t>
    </r>
  </si>
  <si>
    <t>202.3</t>
  </si>
  <si>
    <t>202.4</t>
  </si>
  <si>
    <t>203.0</t>
  </si>
  <si>
    <t>203.1</t>
  </si>
  <si>
    <t>Verwijderen onderlaag verhardingsconstructie fietspaden 150mm beton, verwijderen d.m.v. beuken (..m3)</t>
  </si>
  <si>
    <t>Verwijderen onderlaag verhardingsconstructie fietspaden 125mm beton, verwijderen d.m.v. beuken (135m3)</t>
  </si>
  <si>
    <t>Sloopfrezen verharding zijwegen en/of parallelweg 80mm (teerhoudend) incl stortkosten</t>
  </si>
  <si>
    <r>
      <t>Sloopfrezen verharding zijwegen en/of parallelweg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110mm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(teerhoudend) incl stortkosten (20ton)</t>
    </r>
  </si>
  <si>
    <r>
      <t>Sloopfrezen verharding zijwegen en/of parallelweg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160mm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(teerhoudend) incl stortkosten (20ton)</t>
    </r>
  </si>
  <si>
    <t>Aanbrengen en leveren zand voor zandbed (d=210mm) (2020m2*0,21m = 430m3)</t>
  </si>
  <si>
    <t>Hergebruik: aanbrengen betongranulaat uit vrijkomende fundering, d=0,20m * 135m3</t>
  </si>
  <si>
    <t>203.2</t>
  </si>
  <si>
    <t>204.1</t>
  </si>
  <si>
    <t>205.1</t>
  </si>
  <si>
    <t>206.1</t>
  </si>
  <si>
    <t>207.1</t>
  </si>
  <si>
    <t>SMANL8-11 (VM)</t>
  </si>
  <si>
    <t>AC surf rood, met penbitumen PCR asfalt 2.0 (VM)</t>
  </si>
  <si>
    <t>Lengtemarkering, thermoplastisch, doorlopend</t>
  </si>
  <si>
    <t>Beschoeiing; combi Europees naaldhout en tropisch hardhout, beschoeiingselement</t>
  </si>
  <si>
    <t>Ophoogmateriaal, grond (fase C1, C2)</t>
  </si>
  <si>
    <t>ophoogmateriaal, grond (fase C1, C2)</t>
  </si>
  <si>
    <t>Vrijkomend materiaal (VM)
puingranulaat = Menggranulaat</t>
  </si>
  <si>
    <t>Funderingslaag Menggranulaat (200mm, VM)</t>
  </si>
  <si>
    <t xml:space="preserve">Vrijgekomen materiaal </t>
  </si>
  <si>
    <t>Verhouding MKI-waarde, 406/1000</t>
  </si>
  <si>
    <t xml:space="preserve">RWSband 115 225 x 250 x 1000mm grijs </t>
  </si>
  <si>
    <t xml:space="preserve">Aanname: 1500m2 per 8 uur </t>
  </si>
  <si>
    <t>Betongranulaat binnen het werk (depot) vervoeren: 
13-15m3, 4 keer per uur = 56m3 per uur</t>
  </si>
  <si>
    <t xml:space="preserve">Zie protocol RWS 2.4.8. </t>
  </si>
  <si>
    <t xml:space="preserve">Ontgraven depot: 100/120 m3 per uur: 110m3/uur gekozen, gem. </t>
  </si>
  <si>
    <t>Grond binnen het werk (depot) vervoeren: 
13-15m3, 4 keer per uur = 56m3 per uur</t>
  </si>
  <si>
    <t>Grond binnen het werk (depot) vervoeren
13-15m3, 4 keer per uur = 56m3 per uur</t>
  </si>
  <si>
    <t xml:space="preserve">Grond binnen het werk verwerken: 
100/120 m3 per uur </t>
  </si>
  <si>
    <t xml:space="preserve">Grond binnen het werk (depot) vervoeren:
13-15m3, 4 keer per uur = 56m3 per uur </t>
  </si>
  <si>
    <t xml:space="preserve">Grond binnen het werk (depot) vervoeren: 
13-15m3, 4 keer per uur = 56m3 per uur </t>
  </si>
  <si>
    <t>Duiker, staal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</si>
</sst>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_-* #,##0_-;_-* #,##0\-;_-* &quot;-&quot;??_-;_-@_-"/>
    <numFmt numFmtId="165" formatCode="dd/mm/yy;@"/>
    <numFmt numFmtId="166" formatCode="_ [$€-2]\ * #,##0.00_ ;_ [$€-2]\ * \-#,##0.00_ ;_ [$€-2]\ * &quot;-&quot;??_ ;_ @_ "/>
    <numFmt numFmtId="167" formatCode="_ [$€-2]\ * #,##0_ ;_ [$€-2]\ * \-#,##0_ ;_ [$€-2]\ * &quot;-&quot;??_ ;_ @_ "/>
    <numFmt numFmtId="168" formatCode="0.000"/>
    <numFmt numFmtId="169" formatCode="#,##0.0"/>
  </numFmts>
  <fonts count="36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i/>
      <sz val="8"/>
      <name val="Arial"/>
      <family val="2"/>
    </font>
    <font>
      <i/>
      <sz val="9"/>
      <name val="Arial"/>
      <family val="2"/>
    </font>
    <font>
      <i/>
      <sz val="8"/>
      <color indexed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color rgb="FF0000FF"/>
      <name val="Arial"/>
      <family val="2"/>
    </font>
    <font>
      <sz val="10"/>
      <color theme="1" tint="0.499984740745262"/>
      <name val="Arial"/>
      <family val="2"/>
    </font>
    <font>
      <i/>
      <sz val="10"/>
      <name val="Arial"/>
      <family val="2"/>
    </font>
    <font>
      <sz val="11"/>
      <name val="Century Gothic"/>
      <family val="2"/>
      <scheme val="minor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theme="0" tint="-0.249977111117893"/>
      <name val="Arial"/>
      <family val="2"/>
    </font>
    <font>
      <sz val="10"/>
      <color theme="2" tint="-0.499984740745262"/>
      <name val="Arial"/>
      <family val="2"/>
    </font>
    <font>
      <sz val="10"/>
      <color theme="0" tint="-0.499984740745262"/>
      <name val="Arial"/>
      <family val="2"/>
    </font>
    <font>
      <sz val="11"/>
      <color rgb="FFFF0000"/>
      <name val="Century Gothic"/>
      <family val="2"/>
      <scheme val="minor"/>
    </font>
    <font>
      <sz val="11"/>
      <color rgb="FF00B050"/>
      <name val="Century Gothic"/>
      <family val="2"/>
      <scheme val="minor"/>
    </font>
    <font>
      <sz val="8"/>
      <name val="Century Gothic"/>
      <family val="2"/>
      <scheme val="minor"/>
    </font>
    <font>
      <strike/>
      <sz val="10"/>
      <name val="Arial"/>
      <family val="2"/>
    </font>
    <font>
      <i/>
      <strike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trike/>
      <sz val="9"/>
      <name val="Arial"/>
      <family val="2"/>
    </font>
    <font>
      <sz val="9"/>
      <color theme="1"/>
      <name val="Arial"/>
      <family val="2"/>
    </font>
    <font>
      <sz val="9"/>
      <color rgb="FF585858"/>
      <name val="Arial"/>
      <family val="2"/>
    </font>
    <font>
      <sz val="9"/>
      <color rgb="FF58585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9"/>
      </right>
      <top/>
      <bottom/>
      <diagonal/>
    </border>
    <border>
      <left style="thin">
        <color indexed="9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9"/>
      </right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/>
      <bottom style="medium">
        <color indexed="64"/>
      </bottom>
      <diagonal/>
    </border>
    <border>
      <left style="thin">
        <color indexed="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9"/>
      </bottom>
      <diagonal/>
    </border>
    <border>
      <left/>
      <right/>
      <top style="medium">
        <color indexed="64"/>
      </top>
      <bottom style="thin">
        <color indexed="9"/>
      </bottom>
      <diagonal/>
    </border>
    <border>
      <left/>
      <right style="medium">
        <color indexed="64"/>
      </right>
      <top style="medium">
        <color indexed="64"/>
      </top>
      <bottom style="thin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</cellStyleXfs>
  <cellXfs count="404">
    <xf numFmtId="0" fontId="0" fillId="0" borderId="0" xfId="0"/>
    <xf numFmtId="0" fontId="6" fillId="2" borderId="2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164" fontId="4" fillId="2" borderId="0" xfId="1" applyNumberFormat="1" applyFont="1" applyFill="1" applyBorder="1" applyAlignment="1" applyProtection="1">
      <alignment vertical="center"/>
    </xf>
    <xf numFmtId="164" fontId="4" fillId="2" borderId="6" xfId="1" applyNumberFormat="1" applyFont="1" applyFill="1" applyBorder="1" applyAlignment="1" applyProtection="1">
      <alignment vertical="center"/>
    </xf>
    <xf numFmtId="164" fontId="3" fillId="2" borderId="0" xfId="1" applyNumberFormat="1" applyFont="1" applyFill="1" applyBorder="1" applyAlignment="1" applyProtection="1">
      <alignment horizontal="right" vertical="center"/>
    </xf>
    <xf numFmtId="0" fontId="3" fillId="2" borderId="0" xfId="1" applyNumberFormat="1" applyFont="1" applyFill="1" applyBorder="1" applyAlignment="1" applyProtection="1">
      <alignment horizontal="right" vertical="center"/>
    </xf>
    <xf numFmtId="165" fontId="3" fillId="2" borderId="6" xfId="1" applyNumberFormat="1" applyFont="1" applyFill="1" applyBorder="1" applyAlignment="1" applyProtection="1">
      <alignment horizontal="right" vertical="center"/>
    </xf>
    <xf numFmtId="0" fontId="3" fillId="2" borderId="3" xfId="1" applyNumberFormat="1" applyFont="1" applyFill="1" applyBorder="1" applyAlignment="1" applyProtection="1">
      <alignment horizontal="right" vertical="center"/>
    </xf>
    <xf numFmtId="165" fontId="3" fillId="2" borderId="4" xfId="1" applyNumberFormat="1" applyFont="1" applyFill="1" applyBorder="1" applyAlignment="1" applyProtection="1">
      <alignment horizontal="right" vertical="center"/>
    </xf>
    <xf numFmtId="164" fontId="3" fillId="2" borderId="0" xfId="1" applyNumberFormat="1" applyFont="1" applyFill="1" applyBorder="1" applyAlignment="1" applyProtection="1">
      <alignment vertical="center"/>
    </xf>
    <xf numFmtId="0" fontId="3" fillId="2" borderId="0" xfId="1" applyNumberFormat="1" applyFont="1" applyFill="1" applyBorder="1" applyAlignment="1" applyProtection="1">
      <alignment vertical="center"/>
    </xf>
    <xf numFmtId="164" fontId="3" fillId="2" borderId="10" xfId="1" applyNumberFormat="1" applyFont="1" applyFill="1" applyBorder="1" applyAlignment="1" applyProtection="1">
      <alignment vertical="center"/>
    </xf>
    <xf numFmtId="0" fontId="3" fillId="2" borderId="10" xfId="1" applyNumberFormat="1" applyFont="1" applyFill="1" applyBorder="1" applyAlignment="1" applyProtection="1">
      <alignment horizontal="right" vertical="center"/>
    </xf>
    <xf numFmtId="165" fontId="3" fillId="2" borderId="11" xfId="1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>
      <alignment horizontal="left" vertical="center"/>
    </xf>
    <xf numFmtId="164" fontId="3" fillId="3" borderId="8" xfId="1" applyNumberFormat="1" applyFont="1" applyFill="1" applyBorder="1" applyAlignment="1" applyProtection="1">
      <alignment horizontal="right"/>
    </xf>
    <xf numFmtId="164" fontId="3" fillId="3" borderId="14" xfId="1" applyNumberFormat="1" applyFont="1" applyFill="1" applyBorder="1" applyAlignment="1" applyProtection="1">
      <alignment horizontal="right"/>
    </xf>
    <xf numFmtId="164" fontId="9" fillId="3" borderId="16" xfId="1" applyNumberFormat="1" applyFont="1" applyFill="1" applyBorder="1" applyAlignment="1" applyProtection="1">
      <alignment horizontal="left" vertical="center" indent="1"/>
      <protection locked="0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8" fillId="0" borderId="0" xfId="0" applyFont="1"/>
    <xf numFmtId="0" fontId="10" fillId="0" borderId="0" xfId="0" applyFont="1"/>
    <xf numFmtId="0" fontId="10" fillId="0" borderId="6" xfId="0" applyFont="1" applyBorder="1"/>
    <xf numFmtId="3" fontId="11" fillId="0" borderId="5" xfId="0" applyNumberFormat="1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2" borderId="3" xfId="0" applyFont="1" applyFill="1" applyBorder="1"/>
    <xf numFmtId="0" fontId="2" fillId="0" borderId="3" xfId="0" applyFont="1" applyBorder="1"/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0" fontId="6" fillId="2" borderId="5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14" fontId="8" fillId="2" borderId="3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0" fillId="3" borderId="16" xfId="0" applyFill="1" applyBorder="1"/>
    <xf numFmtId="0" fontId="5" fillId="3" borderId="17" xfId="0" applyFont="1" applyFill="1" applyBorder="1" applyAlignment="1">
      <alignment horizontal="right" vertical="center"/>
    </xf>
    <xf numFmtId="0" fontId="14" fillId="0" borderId="0" xfId="0" applyFont="1"/>
    <xf numFmtId="0" fontId="14" fillId="0" borderId="6" xfId="0" applyFont="1" applyBorder="1"/>
    <xf numFmtId="3" fontId="15" fillId="0" borderId="0" xfId="0" applyNumberFormat="1" applyFont="1" applyAlignment="1">
      <alignment horizontal="center"/>
    </xf>
    <xf numFmtId="0" fontId="11" fillId="0" borderId="0" xfId="0" applyFont="1"/>
    <xf numFmtId="2" fontId="11" fillId="0" borderId="0" xfId="0" applyNumberFormat="1" applyFont="1"/>
    <xf numFmtId="166" fontId="11" fillId="0" borderId="0" xfId="0" applyNumberFormat="1" applyFont="1"/>
    <xf numFmtId="166" fontId="11" fillId="0" borderId="6" xfId="0" applyNumberFormat="1" applyFont="1" applyBorder="1"/>
    <xf numFmtId="0" fontId="16" fillId="0" borderId="0" xfId="0" applyFont="1"/>
    <xf numFmtId="0" fontId="16" fillId="0" borderId="6" xfId="0" applyFont="1" applyBorder="1"/>
    <xf numFmtId="0" fontId="11" fillId="0" borderId="5" xfId="0" applyFont="1" applyBorder="1"/>
    <xf numFmtId="0" fontId="15" fillId="0" borderId="0" xfId="0" applyFont="1" applyAlignment="1">
      <alignment horizontal="center"/>
    </xf>
    <xf numFmtId="0" fontId="11" fillId="0" borderId="6" xfId="0" applyFont="1" applyBorder="1"/>
    <xf numFmtId="3" fontId="12" fillId="0" borderId="5" xfId="0" applyNumberFormat="1" applyFont="1" applyBorder="1"/>
    <xf numFmtId="3" fontId="9" fillId="0" borderId="0" xfId="0" applyNumberFormat="1" applyFont="1" applyAlignment="1">
      <alignment horizontal="center"/>
    </xf>
    <xf numFmtId="0" fontId="12" fillId="0" borderId="0" xfId="0" applyFont="1"/>
    <xf numFmtId="3" fontId="11" fillId="0" borderId="5" xfId="0" applyNumberFormat="1" applyFont="1" applyBorder="1" applyAlignment="1">
      <alignment horizontal="right"/>
    </xf>
    <xf numFmtId="3" fontId="12" fillId="0" borderId="5" xfId="0" applyNumberFormat="1" applyFont="1" applyBorder="1" applyAlignment="1">
      <alignment horizontal="right"/>
    </xf>
    <xf numFmtId="167" fontId="11" fillId="0" borderId="6" xfId="0" applyNumberFormat="1" applyFont="1" applyBorder="1"/>
    <xf numFmtId="0" fontId="10" fillId="4" borderId="5" xfId="0" applyFont="1" applyFill="1" applyBorder="1"/>
    <xf numFmtId="0" fontId="13" fillId="4" borderId="0" xfId="0" applyFont="1" applyFill="1" applyAlignment="1">
      <alignment horizontal="center"/>
    </xf>
    <xf numFmtId="0" fontId="8" fillId="4" borderId="0" xfId="0" applyFont="1" applyFill="1"/>
    <xf numFmtId="0" fontId="10" fillId="4" borderId="0" xfId="0" applyFont="1" applyFill="1"/>
    <xf numFmtId="0" fontId="10" fillId="4" borderId="6" xfId="0" applyFont="1" applyFill="1" applyBorder="1"/>
    <xf numFmtId="3" fontId="14" fillId="0" borderId="5" xfId="0" applyNumberFormat="1" applyFont="1" applyBorder="1"/>
    <xf numFmtId="166" fontId="14" fillId="0" borderId="0" xfId="0" applyNumberFormat="1" applyFont="1"/>
    <xf numFmtId="166" fontId="14" fillId="0" borderId="6" xfId="0" applyNumberFormat="1" applyFont="1" applyBorder="1"/>
    <xf numFmtId="2" fontId="19" fillId="0" borderId="0" xfId="0" applyNumberFormat="1" applyFont="1"/>
    <xf numFmtId="2" fontId="20" fillId="0" borderId="0" xfId="0" applyNumberFormat="1" applyFont="1"/>
    <xf numFmtId="166" fontId="20" fillId="0" borderId="0" xfId="0" applyNumberFormat="1" applyFont="1"/>
    <xf numFmtId="2" fontId="14" fillId="0" borderId="0" xfId="0" applyNumberFormat="1" applyFont="1"/>
    <xf numFmtId="2" fontId="21" fillId="0" borderId="0" xfId="0" applyNumberFormat="1" applyFont="1"/>
    <xf numFmtId="0" fontId="21" fillId="0" borderId="0" xfId="0" applyFont="1"/>
    <xf numFmtId="166" fontId="21" fillId="0" borderId="0" xfId="0" applyNumberFormat="1" applyFont="1"/>
    <xf numFmtId="166" fontId="21" fillId="0" borderId="6" xfId="0" applyNumberFormat="1" applyFont="1" applyBorder="1"/>
    <xf numFmtId="2" fontId="12" fillId="0" borderId="0" xfId="0" applyNumberFormat="1" applyFont="1"/>
    <xf numFmtId="166" fontId="0" fillId="0" borderId="0" xfId="0" applyNumberFormat="1"/>
    <xf numFmtId="3" fontId="15" fillId="5" borderId="0" xfId="0" applyNumberFormat="1" applyFont="1" applyFill="1" applyAlignment="1">
      <alignment horizontal="center"/>
    </xf>
    <xf numFmtId="0" fontId="23" fillId="0" borderId="0" xfId="0" applyFont="1"/>
    <xf numFmtId="0" fontId="0" fillId="0" borderId="0" xfId="0" applyAlignment="1">
      <alignment horizontal="right"/>
    </xf>
    <xf numFmtId="0" fontId="20" fillId="0" borderId="0" xfId="0" applyFont="1"/>
    <xf numFmtId="166" fontId="20" fillId="0" borderId="6" xfId="0" applyNumberFormat="1" applyFont="1" applyBorder="1"/>
    <xf numFmtId="0" fontId="22" fillId="0" borderId="0" xfId="0" applyFont="1"/>
    <xf numFmtId="0" fontId="0" fillId="5" borderId="0" xfId="0" applyFill="1"/>
    <xf numFmtId="3" fontId="26" fillId="0" borderId="0" xfId="0" applyNumberFormat="1" applyFont="1" applyAlignment="1">
      <alignment horizontal="center"/>
    </xf>
    <xf numFmtId="2" fontId="25" fillId="0" borderId="0" xfId="0" applyNumberFormat="1" applyFont="1"/>
    <xf numFmtId="0" fontId="11" fillId="0" borderId="0" xfId="0" applyFont="1" applyAlignment="1">
      <alignment wrapText="1"/>
    </xf>
    <xf numFmtId="2" fontId="11" fillId="6" borderId="0" xfId="0" applyNumberFormat="1" applyFont="1" applyFill="1"/>
    <xf numFmtId="4" fontId="11" fillId="0" borderId="0" xfId="0" applyNumberFormat="1" applyFont="1"/>
    <xf numFmtId="3" fontId="11" fillId="0" borderId="0" xfId="0" applyNumberFormat="1" applyFont="1"/>
    <xf numFmtId="2" fontId="11" fillId="0" borderId="0" xfId="0" applyNumberFormat="1" applyFont="1" applyAlignment="1">
      <alignment vertical="top"/>
    </xf>
    <xf numFmtId="3" fontId="9" fillId="6" borderId="0" xfId="0" applyNumberFormat="1" applyFont="1" applyFill="1" applyAlignment="1">
      <alignment horizontal="center"/>
    </xf>
    <xf numFmtId="0" fontId="12" fillId="6" borderId="0" xfId="0" applyFont="1" applyFill="1"/>
    <xf numFmtId="2" fontId="12" fillId="6" borderId="0" xfId="0" applyNumberFormat="1" applyFont="1" applyFill="1"/>
    <xf numFmtId="2" fontId="15" fillId="0" borderId="0" xfId="0" applyNumberFormat="1" applyFont="1"/>
    <xf numFmtId="9" fontId="11" fillId="0" borderId="0" xfId="3" applyFont="1"/>
    <xf numFmtId="9" fontId="11" fillId="6" borderId="0" xfId="3" applyFont="1" applyFill="1"/>
    <xf numFmtId="9" fontId="11" fillId="0" borderId="0" xfId="3" applyFont="1" applyAlignment="1">
      <alignment vertical="top"/>
    </xf>
    <xf numFmtId="9" fontId="11" fillId="0" borderId="0" xfId="3" applyFont="1" applyFill="1"/>
    <xf numFmtId="9" fontId="11" fillId="0" borderId="0" xfId="3" applyFont="1" applyFill="1" applyAlignment="1">
      <alignment vertical="top"/>
    </xf>
    <xf numFmtId="9" fontId="0" fillId="0" borderId="0" xfId="3" applyFont="1"/>
    <xf numFmtId="2" fontId="11" fillId="0" borderId="0" xfId="0" applyNumberFormat="1" applyFont="1" applyAlignment="1">
      <alignment wrapText="1"/>
    </xf>
    <xf numFmtId="2" fontId="11" fillId="0" borderId="0" xfId="0" applyNumberFormat="1" applyFont="1" applyAlignment="1">
      <alignment horizontal="right"/>
    </xf>
    <xf numFmtId="2" fontId="12" fillId="0" borderId="18" xfId="0" applyNumberFormat="1" applyFont="1" applyBorder="1" applyAlignment="1">
      <alignment horizontal="center" vertical="top"/>
    </xf>
    <xf numFmtId="2" fontId="26" fillId="0" borderId="0" xfId="0" applyNumberFormat="1" applyFont="1" applyAlignment="1">
      <alignment horizontal="center"/>
    </xf>
    <xf numFmtId="2" fontId="25" fillId="0" borderId="0" xfId="0" applyNumberFormat="1" applyFont="1" applyAlignment="1">
      <alignment wrapText="1"/>
    </xf>
    <xf numFmtId="2" fontId="12" fillId="7" borderId="0" xfId="0" applyNumberFormat="1" applyFont="1" applyFill="1"/>
    <xf numFmtId="2" fontId="11" fillId="6" borderId="0" xfId="0" applyNumberFormat="1" applyFont="1" applyFill="1" applyAlignment="1">
      <alignment horizontal="right"/>
    </xf>
    <xf numFmtId="2" fontId="28" fillId="8" borderId="0" xfId="0" applyNumberFormat="1" applyFont="1" applyFill="1"/>
    <xf numFmtId="2" fontId="28" fillId="9" borderId="0" xfId="0" applyNumberFormat="1" applyFont="1" applyFill="1"/>
    <xf numFmtId="9" fontId="12" fillId="6" borderId="0" xfId="3" applyFont="1" applyFill="1"/>
    <xf numFmtId="9" fontId="12" fillId="0" borderId="0" xfId="3" applyFont="1" applyFill="1"/>
    <xf numFmtId="9" fontId="12" fillId="0" borderId="19" xfId="3" applyFont="1" applyBorder="1"/>
    <xf numFmtId="0" fontId="11" fillId="0" borderId="19" xfId="0" applyFont="1" applyBorder="1"/>
    <xf numFmtId="2" fontId="11" fillId="0" borderId="19" xfId="0" applyNumberFormat="1" applyFont="1" applyBorder="1"/>
    <xf numFmtId="9" fontId="11" fillId="0" borderId="19" xfId="3" applyFont="1" applyBorder="1"/>
    <xf numFmtId="2" fontId="11" fillId="0" borderId="20" xfId="0" applyNumberFormat="1" applyFont="1" applyBorder="1"/>
    <xf numFmtId="2" fontId="12" fillId="7" borderId="0" xfId="0" applyNumberFormat="1" applyFont="1" applyFill="1" applyAlignment="1">
      <alignment horizontal="right"/>
    </xf>
    <xf numFmtId="9" fontId="12" fillId="7" borderId="0" xfId="3" applyFont="1" applyFill="1"/>
    <xf numFmtId="2" fontId="12" fillId="6" borderId="0" xfId="0" applyNumberFormat="1" applyFont="1" applyFill="1" applyAlignment="1">
      <alignment horizontal="right"/>
    </xf>
    <xf numFmtId="2" fontId="28" fillId="8" borderId="0" xfId="0" applyNumberFormat="1" applyFont="1" applyFill="1" applyAlignment="1">
      <alignment horizontal="right"/>
    </xf>
    <xf numFmtId="9" fontId="28" fillId="9" borderId="0" xfId="3" applyFont="1" applyFill="1"/>
    <xf numFmtId="2" fontId="28" fillId="0" borderId="0" xfId="0" applyNumberFormat="1" applyFont="1"/>
    <xf numFmtId="2" fontId="12" fillId="0" borderId="18" xfId="0" applyNumberFormat="1" applyFont="1" applyBorder="1"/>
    <xf numFmtId="2" fontId="12" fillId="0" borderId="19" xfId="0" applyNumberFormat="1" applyFont="1" applyBorder="1"/>
    <xf numFmtId="9" fontId="2" fillId="0" borderId="19" xfId="3" applyFont="1" applyBorder="1"/>
    <xf numFmtId="2" fontId="12" fillId="0" borderId="0" xfId="0" applyNumberFormat="1" applyFont="1" applyAlignment="1">
      <alignment horizontal="center" vertical="top"/>
    </xf>
    <xf numFmtId="2" fontId="12" fillId="0" borderId="19" xfId="0" applyNumberFormat="1" applyFont="1" applyBorder="1" applyAlignment="1">
      <alignment horizontal="center" vertical="top"/>
    </xf>
    <xf numFmtId="2" fontId="12" fillId="0" borderId="19" xfId="0" applyNumberFormat="1" applyFont="1" applyBorder="1" applyAlignment="1">
      <alignment horizontal="center" vertical="top" wrapText="1"/>
    </xf>
    <xf numFmtId="2" fontId="12" fillId="0" borderId="20" xfId="0" applyNumberFormat="1" applyFont="1" applyBorder="1" applyAlignment="1">
      <alignment horizontal="center" vertical="top"/>
    </xf>
    <xf numFmtId="9" fontId="12" fillId="0" borderId="0" xfId="3" applyFont="1" applyAlignment="1">
      <alignment horizontal="center" vertical="top"/>
    </xf>
    <xf numFmtId="2" fontId="12" fillId="0" borderId="18" xfId="2" applyNumberFormat="1" applyFont="1" applyBorder="1" applyAlignment="1">
      <alignment horizontal="center" vertical="top" wrapText="1"/>
    </xf>
    <xf numFmtId="2" fontId="12" fillId="0" borderId="19" xfId="2" applyNumberFormat="1" applyFont="1" applyBorder="1" applyAlignment="1">
      <alignment horizontal="center" vertical="top" wrapText="1"/>
    </xf>
    <xf numFmtId="9" fontId="12" fillId="0" borderId="19" xfId="3" applyFont="1" applyBorder="1" applyAlignment="1">
      <alignment horizontal="center" vertical="top" wrapText="1"/>
    </xf>
    <xf numFmtId="9" fontId="10" fillId="0" borderId="0" xfId="3" applyFont="1"/>
    <xf numFmtId="2" fontId="11" fillId="0" borderId="21" xfId="0" applyNumberFormat="1" applyFont="1" applyBorder="1"/>
    <xf numFmtId="2" fontId="11" fillId="0" borderId="22" xfId="0" applyNumberFormat="1" applyFont="1" applyBorder="1" applyAlignment="1">
      <alignment horizontal="right"/>
    </xf>
    <xf numFmtId="2" fontId="12" fillId="7" borderId="21" xfId="0" applyNumberFormat="1" applyFont="1" applyFill="1" applyBorder="1"/>
    <xf numFmtId="2" fontId="12" fillId="7" borderId="22" xfId="0" applyNumberFormat="1" applyFont="1" applyFill="1" applyBorder="1"/>
    <xf numFmtId="2" fontId="12" fillId="6" borderId="21" xfId="0" applyNumberFormat="1" applyFont="1" applyFill="1" applyBorder="1"/>
    <xf numFmtId="2" fontId="12" fillId="6" borderId="22" xfId="0" applyNumberFormat="1" applyFont="1" applyFill="1" applyBorder="1"/>
    <xf numFmtId="2" fontId="11" fillId="0" borderId="21" xfId="0" applyNumberFormat="1" applyFont="1" applyBorder="1" applyAlignment="1">
      <alignment vertical="center"/>
    </xf>
    <xf numFmtId="2" fontId="11" fillId="0" borderId="22" xfId="0" applyNumberFormat="1" applyFont="1" applyBorder="1"/>
    <xf numFmtId="2" fontId="11" fillId="0" borderId="22" xfId="0" applyNumberFormat="1" applyFont="1" applyBorder="1" applyAlignment="1">
      <alignment horizontal="right" vertical="center" wrapText="1"/>
    </xf>
    <xf numFmtId="2" fontId="11" fillId="0" borderId="21" xfId="0" applyNumberFormat="1" applyFont="1" applyBorder="1" applyAlignment="1">
      <alignment vertical="top"/>
    </xf>
    <xf numFmtId="2" fontId="11" fillId="0" borderId="22" xfId="0" applyNumberFormat="1" applyFont="1" applyBorder="1" applyAlignment="1">
      <alignment vertical="top"/>
    </xf>
    <xf numFmtId="2" fontId="11" fillId="0" borderId="22" xfId="0" applyNumberFormat="1" applyFont="1" applyBorder="1" applyAlignment="1">
      <alignment horizontal="right" vertical="top"/>
    </xf>
    <xf numFmtId="2" fontId="28" fillId="8" borderId="21" xfId="0" applyNumberFormat="1" applyFont="1" applyFill="1" applyBorder="1"/>
    <xf numFmtId="2" fontId="28" fillId="8" borderId="22" xfId="0" applyNumberFormat="1" applyFont="1" applyFill="1" applyBorder="1"/>
    <xf numFmtId="2" fontId="28" fillId="9" borderId="22" xfId="0" applyNumberFormat="1" applyFont="1" applyFill="1" applyBorder="1"/>
    <xf numFmtId="2" fontId="12" fillId="6" borderId="22" xfId="0" applyNumberFormat="1" applyFont="1" applyFill="1" applyBorder="1" applyAlignment="1">
      <alignment horizontal="right"/>
    </xf>
    <xf numFmtId="2" fontId="12" fillId="0" borderId="23" xfId="0" applyNumberFormat="1" applyFont="1" applyBorder="1"/>
    <xf numFmtId="2" fontId="12" fillId="0" borderId="23" xfId="2" applyNumberFormat="1" applyFont="1" applyBorder="1" applyAlignment="1">
      <alignment horizontal="center" vertical="top" wrapText="1"/>
    </xf>
    <xf numFmtId="2" fontId="11" fillId="0" borderId="25" xfId="0" applyNumberFormat="1" applyFont="1" applyBorder="1"/>
    <xf numFmtId="1" fontId="11" fillId="0" borderId="0" xfId="0" applyNumberFormat="1" applyFont="1"/>
    <xf numFmtId="1" fontId="12" fillId="0" borderId="19" xfId="0" applyNumberFormat="1" applyFont="1" applyBorder="1" applyAlignment="1">
      <alignment horizontal="center" vertical="top" wrapText="1"/>
    </xf>
    <xf numFmtId="1" fontId="11" fillId="0" borderId="0" xfId="1" applyNumberFormat="1" applyFont="1" applyFill="1" applyBorder="1"/>
    <xf numFmtId="0" fontId="11" fillId="0" borderId="22" xfId="0" applyFont="1" applyBorder="1"/>
    <xf numFmtId="0" fontId="12" fillId="6" borderId="22" xfId="0" applyFont="1" applyFill="1" applyBorder="1"/>
    <xf numFmtId="4" fontId="11" fillId="0" borderId="22" xfId="0" applyNumberFormat="1" applyFont="1" applyBorder="1"/>
    <xf numFmtId="4" fontId="11" fillId="0" borderId="22" xfId="0" applyNumberFormat="1" applyFont="1" applyBorder="1" applyAlignment="1">
      <alignment horizontal="right"/>
    </xf>
    <xf numFmtId="0" fontId="11" fillId="0" borderId="24" xfId="0" applyFont="1" applyBorder="1"/>
    <xf numFmtId="2" fontId="12" fillId="6" borderId="24" xfId="0" applyNumberFormat="1" applyFont="1" applyFill="1" applyBorder="1"/>
    <xf numFmtId="0" fontId="12" fillId="6" borderId="24" xfId="0" applyFont="1" applyFill="1" applyBorder="1"/>
    <xf numFmtId="2" fontId="12" fillId="0" borderId="22" xfId="0" applyNumberFormat="1" applyFont="1" applyBorder="1"/>
    <xf numFmtId="2" fontId="11" fillId="0" borderId="26" xfId="0" applyNumberFormat="1" applyFont="1" applyBorder="1"/>
    <xf numFmtId="2" fontId="25" fillId="0" borderId="22" xfId="0" applyNumberFormat="1" applyFont="1" applyBorder="1"/>
    <xf numFmtId="2" fontId="12" fillId="0" borderId="18" xfId="0" applyNumberFormat="1" applyFont="1" applyBorder="1" applyAlignment="1">
      <alignment horizontal="center" vertical="top" wrapText="1"/>
    </xf>
    <xf numFmtId="9" fontId="0" fillId="0" borderId="0" xfId="3" applyFont="1" applyAlignment="1">
      <alignment vertical="top"/>
    </xf>
    <xf numFmtId="2" fontId="12" fillId="0" borderId="21" xfId="0" applyNumberFormat="1" applyFont="1" applyBorder="1"/>
    <xf numFmtId="2" fontId="11" fillId="6" borderId="22" xfId="0" applyNumberFormat="1" applyFont="1" applyFill="1" applyBorder="1"/>
    <xf numFmtId="2" fontId="11" fillId="6" borderId="21" xfId="0" applyNumberFormat="1" applyFont="1" applyFill="1" applyBorder="1"/>
    <xf numFmtId="2" fontId="11" fillId="6" borderId="22" xfId="0" applyNumberFormat="1" applyFont="1" applyFill="1" applyBorder="1" applyAlignment="1">
      <alignment horizontal="right"/>
    </xf>
    <xf numFmtId="0" fontId="12" fillId="6" borderId="22" xfId="0" applyFont="1" applyFill="1" applyBorder="1" applyAlignment="1">
      <alignment horizontal="right"/>
    </xf>
    <xf numFmtId="2" fontId="11" fillId="0" borderId="19" xfId="0" applyNumberFormat="1" applyFont="1" applyBorder="1" applyAlignment="1">
      <alignment wrapText="1"/>
    </xf>
    <xf numFmtId="9" fontId="0" fillId="0" borderId="19" xfId="3" applyFont="1" applyBorder="1"/>
    <xf numFmtId="2" fontId="11" fillId="0" borderId="23" xfId="0" applyNumberFormat="1" applyFont="1" applyBorder="1"/>
    <xf numFmtId="1" fontId="11" fillId="0" borderId="23" xfId="0" applyNumberFormat="1" applyFont="1" applyBorder="1"/>
    <xf numFmtId="168" fontId="11" fillId="0" borderId="0" xfId="0" applyNumberFormat="1" applyFont="1"/>
    <xf numFmtId="10" fontId="11" fillId="0" borderId="0" xfId="3" applyNumberFormat="1" applyFont="1" applyFill="1"/>
    <xf numFmtId="4" fontId="12" fillId="6" borderId="0" xfId="0" applyNumberFormat="1" applyFont="1" applyFill="1"/>
    <xf numFmtId="4" fontId="11" fillId="0" borderId="19" xfId="0" applyNumberFormat="1" applyFont="1" applyBorder="1"/>
    <xf numFmtId="2" fontId="12" fillId="0" borderId="20" xfId="2" applyNumberFormat="1" applyFont="1" applyBorder="1" applyAlignment="1">
      <alignment horizontal="center" vertical="top" wrapText="1"/>
    </xf>
    <xf numFmtId="2" fontId="12" fillId="0" borderId="28" xfId="0" applyNumberFormat="1" applyFont="1" applyBorder="1" applyAlignment="1">
      <alignment horizontal="center" vertical="top"/>
    </xf>
    <xf numFmtId="2" fontId="15" fillId="0" borderId="0" xfId="0" applyNumberFormat="1" applyFont="1" applyAlignment="1">
      <alignment horizontal="center"/>
    </xf>
    <xf numFmtId="2" fontId="15" fillId="6" borderId="0" xfId="0" applyNumberFormat="1" applyFont="1" applyFill="1" applyAlignment="1">
      <alignment horizontal="center"/>
    </xf>
    <xf numFmtId="2" fontId="11" fillId="6" borderId="0" xfId="0" applyNumberFormat="1" applyFont="1" applyFill="1" applyAlignment="1">
      <alignment wrapText="1"/>
    </xf>
    <xf numFmtId="2" fontId="25" fillId="0" borderId="21" xfId="0" applyNumberFormat="1" applyFont="1" applyBorder="1"/>
    <xf numFmtId="2" fontId="11" fillId="0" borderId="0" xfId="0" applyNumberFormat="1" applyFont="1" applyAlignment="1">
      <alignment vertical="center" wrapText="1"/>
    </xf>
    <xf numFmtId="2" fontId="28" fillId="7" borderId="21" xfId="0" applyNumberFormat="1" applyFont="1" applyFill="1" applyBorder="1"/>
    <xf numFmtId="2" fontId="29" fillId="7" borderId="0" xfId="0" applyNumberFormat="1" applyFont="1" applyFill="1" applyAlignment="1">
      <alignment horizontal="center"/>
    </xf>
    <xf numFmtId="2" fontId="28" fillId="7" borderId="0" xfId="0" applyNumberFormat="1" applyFont="1" applyFill="1" applyAlignment="1">
      <alignment wrapText="1"/>
    </xf>
    <xf numFmtId="2" fontId="12" fillId="6" borderId="21" xfId="0" applyNumberFormat="1" applyFont="1" applyFill="1" applyBorder="1" applyAlignment="1">
      <alignment horizontal="right"/>
    </xf>
    <xf numFmtId="2" fontId="9" fillId="6" borderId="0" xfId="0" applyNumberFormat="1" applyFont="1" applyFill="1" applyAlignment="1">
      <alignment horizontal="center"/>
    </xf>
    <xf numFmtId="2" fontId="12" fillId="6" borderId="0" xfId="0" applyNumberFormat="1" applyFont="1" applyFill="1" applyAlignment="1">
      <alignment wrapText="1"/>
    </xf>
    <xf numFmtId="2" fontId="11" fillId="0" borderId="0" xfId="2" applyNumberFormat="1" applyAlignment="1">
      <alignment vertical="center" wrapText="1"/>
    </xf>
    <xf numFmtId="2" fontId="11" fillId="0" borderId="0" xfId="2" applyNumberFormat="1"/>
    <xf numFmtId="2" fontId="11" fillId="0" borderId="0" xfId="2" applyNumberFormat="1" applyAlignment="1">
      <alignment wrapText="1"/>
    </xf>
    <xf numFmtId="2" fontId="25" fillId="0" borderId="29" xfId="0" applyNumberFormat="1" applyFont="1" applyBorder="1"/>
    <xf numFmtId="2" fontId="26" fillId="0" borderId="30" xfId="0" applyNumberFormat="1" applyFont="1" applyBorder="1" applyAlignment="1">
      <alignment horizontal="center"/>
    </xf>
    <xf numFmtId="2" fontId="25" fillId="0" borderId="30" xfId="0" applyNumberFormat="1" applyFont="1" applyBorder="1" applyAlignment="1">
      <alignment wrapText="1"/>
    </xf>
    <xf numFmtId="2" fontId="25" fillId="0" borderId="30" xfId="0" applyNumberFormat="1" applyFont="1" applyBorder="1"/>
    <xf numFmtId="2" fontId="25" fillId="0" borderId="31" xfId="0" applyNumberFormat="1" applyFont="1" applyBorder="1"/>
    <xf numFmtId="2" fontId="11" fillId="0" borderId="30" xfId="0" applyNumberFormat="1" applyFont="1" applyBorder="1"/>
    <xf numFmtId="2" fontId="11" fillId="0" borderId="31" xfId="0" applyNumberFormat="1" applyFont="1" applyBorder="1"/>
    <xf numFmtId="2" fontId="11" fillId="0" borderId="30" xfId="0" applyNumberFormat="1" applyFont="1" applyBorder="1" applyAlignment="1">
      <alignment wrapText="1"/>
    </xf>
    <xf numFmtId="1" fontId="11" fillId="0" borderId="30" xfId="0" applyNumberFormat="1" applyFont="1" applyBorder="1"/>
    <xf numFmtId="2" fontId="11" fillId="0" borderId="29" xfId="0" applyNumberFormat="1" applyFont="1" applyBorder="1"/>
    <xf numFmtId="2" fontId="11" fillId="0" borderId="31" xfId="0" applyNumberFormat="1" applyFont="1" applyBorder="1" applyAlignment="1">
      <alignment horizontal="right"/>
    </xf>
    <xf numFmtId="2" fontId="15" fillId="0" borderId="0" xfId="0" applyNumberFormat="1" applyFont="1" applyAlignment="1">
      <alignment horizontal="center" vertical="top"/>
    </xf>
    <xf numFmtId="2" fontId="11" fillId="0" borderId="0" xfId="0" applyNumberFormat="1" applyFont="1" applyAlignment="1">
      <alignment vertical="top" wrapText="1"/>
    </xf>
    <xf numFmtId="1" fontId="11" fillId="0" borderId="0" xfId="0" applyNumberFormat="1" applyFont="1" applyAlignment="1">
      <alignment vertical="top"/>
    </xf>
    <xf numFmtId="2" fontId="9" fillId="0" borderId="0" xfId="0" applyNumberFormat="1" applyFont="1" applyAlignment="1">
      <alignment horizontal="center"/>
    </xf>
    <xf numFmtId="2" fontId="12" fillId="0" borderId="0" xfId="0" applyNumberFormat="1" applyFont="1" applyAlignment="1">
      <alignment wrapText="1"/>
    </xf>
    <xf numFmtId="1" fontId="12" fillId="0" borderId="0" xfId="0" applyNumberFormat="1" applyFont="1"/>
    <xf numFmtId="2" fontId="29" fillId="8" borderId="0" xfId="0" applyNumberFormat="1" applyFont="1" applyFill="1" applyAlignment="1">
      <alignment horizontal="center"/>
    </xf>
    <xf numFmtId="2" fontId="28" fillId="8" borderId="0" xfId="0" applyNumberFormat="1" applyFont="1" applyFill="1" applyAlignment="1">
      <alignment wrapText="1"/>
    </xf>
    <xf numFmtId="2" fontId="25" fillId="5" borderId="0" xfId="0" applyNumberFormat="1" applyFont="1" applyFill="1"/>
    <xf numFmtId="2" fontId="15" fillId="0" borderId="30" xfId="0" applyNumberFormat="1" applyFont="1" applyBorder="1" applyAlignment="1">
      <alignment horizontal="center"/>
    </xf>
    <xf numFmtId="2" fontId="12" fillId="0" borderId="9" xfId="0" applyNumberFormat="1" applyFont="1" applyBorder="1"/>
    <xf numFmtId="2" fontId="12" fillId="0" borderId="10" xfId="0" applyNumberFormat="1" applyFont="1" applyBorder="1"/>
    <xf numFmtId="2" fontId="12" fillId="0" borderId="10" xfId="0" applyNumberFormat="1" applyFont="1" applyBorder="1" applyAlignment="1">
      <alignment wrapText="1"/>
    </xf>
    <xf numFmtId="2" fontId="12" fillId="0" borderId="25" xfId="0" applyNumberFormat="1" applyFont="1" applyBorder="1"/>
    <xf numFmtId="1" fontId="12" fillId="0" borderId="25" xfId="0" applyNumberFormat="1" applyFont="1" applyBorder="1"/>
    <xf numFmtId="2" fontId="28" fillId="9" borderId="21" xfId="0" applyNumberFormat="1" applyFont="1" applyFill="1" applyBorder="1" applyAlignment="1">
      <alignment horizontal="right"/>
    </xf>
    <xf numFmtId="2" fontId="29" fillId="9" borderId="0" xfId="0" applyNumberFormat="1" applyFont="1" applyFill="1" applyAlignment="1">
      <alignment horizontal="center"/>
    </xf>
    <xf numFmtId="2" fontId="28" fillId="9" borderId="0" xfId="0" applyNumberFormat="1" applyFont="1" applyFill="1" applyAlignment="1">
      <alignment wrapText="1"/>
    </xf>
    <xf numFmtId="2" fontId="27" fillId="9" borderId="0" xfId="0" applyNumberFormat="1" applyFont="1" applyFill="1"/>
    <xf numFmtId="1" fontId="28" fillId="9" borderId="0" xfId="0" applyNumberFormat="1" applyFont="1" applyFill="1" applyAlignment="1">
      <alignment horizontal="right"/>
    </xf>
    <xf numFmtId="2" fontId="11" fillId="0" borderId="0" xfId="0" applyNumberFormat="1" applyFont="1" applyAlignment="1">
      <alignment horizontal="left"/>
    </xf>
    <xf numFmtId="2" fontId="11" fillId="0" borderId="0" xfId="0" applyNumberFormat="1" applyFont="1" applyAlignment="1">
      <alignment vertical="center"/>
    </xf>
    <xf numFmtId="2" fontId="12" fillId="0" borderId="30" xfId="0" applyNumberFormat="1" applyFont="1" applyBorder="1"/>
    <xf numFmtId="9" fontId="12" fillId="0" borderId="19" xfId="3" applyFont="1" applyBorder="1" applyAlignment="1">
      <alignment horizontal="center" vertical="top"/>
    </xf>
    <xf numFmtId="9" fontId="11" fillId="0" borderId="30" xfId="3" applyFont="1" applyBorder="1"/>
    <xf numFmtId="9" fontId="11" fillId="0" borderId="0" xfId="3" applyFont="1" applyBorder="1"/>
    <xf numFmtId="9" fontId="11" fillId="0" borderId="0" xfId="3" applyFont="1" applyFill="1" applyBorder="1"/>
    <xf numFmtId="0" fontId="12" fillId="0" borderId="23" xfId="0" applyFont="1" applyBorder="1" applyAlignment="1">
      <alignment horizontal="center" wrapText="1"/>
    </xf>
    <xf numFmtId="0" fontId="12" fillId="0" borderId="20" xfId="2" applyFont="1" applyBorder="1" applyAlignment="1">
      <alignment wrapText="1"/>
    </xf>
    <xf numFmtId="0" fontId="12" fillId="0" borderId="19" xfId="0" applyFont="1" applyBorder="1"/>
    <xf numFmtId="0" fontId="12" fillId="0" borderId="19" xfId="0" applyFont="1" applyBorder="1" applyAlignment="1">
      <alignment horizontal="center" wrapText="1"/>
    </xf>
    <xf numFmtId="0" fontId="30" fillId="0" borderId="19" xfId="0" applyFont="1" applyBorder="1" applyAlignment="1">
      <alignment wrapText="1"/>
    </xf>
    <xf numFmtId="0" fontId="30" fillId="6" borderId="0" xfId="0" applyFont="1" applyFill="1" applyAlignment="1">
      <alignment wrapText="1"/>
    </xf>
    <xf numFmtId="0" fontId="31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19" xfId="0" applyFont="1" applyBorder="1" applyAlignment="1">
      <alignment wrapText="1"/>
    </xf>
    <xf numFmtId="0" fontId="12" fillId="0" borderId="18" xfId="0" applyFont="1" applyBorder="1" applyAlignment="1">
      <alignment horizontal="right"/>
    </xf>
    <xf numFmtId="9" fontId="12" fillId="0" borderId="0" xfId="3" applyFont="1" applyAlignment="1"/>
    <xf numFmtId="3" fontId="12" fillId="6" borderId="21" xfId="0" applyNumberFormat="1" applyFont="1" applyFill="1" applyBorder="1" applyAlignment="1">
      <alignment horizontal="right"/>
    </xf>
    <xf numFmtId="3" fontId="11" fillId="0" borderId="21" xfId="0" applyNumberFormat="1" applyFont="1" applyBorder="1"/>
    <xf numFmtId="3" fontId="25" fillId="0" borderId="21" xfId="0" applyNumberFormat="1" applyFont="1" applyBorder="1"/>
    <xf numFmtId="0" fontId="11" fillId="0" borderId="32" xfId="0" applyFont="1" applyBorder="1"/>
    <xf numFmtId="0" fontId="30" fillId="0" borderId="32" xfId="0" applyFont="1" applyBorder="1" applyAlignment="1">
      <alignment wrapText="1"/>
    </xf>
    <xf numFmtId="0" fontId="30" fillId="6" borderId="21" xfId="0" applyFont="1" applyFill="1" applyBorder="1" applyAlignment="1">
      <alignment horizontal="right" wrapText="1"/>
    </xf>
    <xf numFmtId="0" fontId="31" fillId="0" borderId="21" xfId="0" applyFont="1" applyBorder="1" applyAlignment="1">
      <alignment wrapText="1"/>
    </xf>
    <xf numFmtId="0" fontId="31" fillId="0" borderId="21" xfId="0" applyFont="1" applyBorder="1" applyAlignment="1">
      <alignment vertical="center" wrapText="1"/>
    </xf>
    <xf numFmtId="0" fontId="31" fillId="0" borderId="21" xfId="0" applyFont="1" applyBorder="1" applyAlignment="1">
      <alignment horizontal="left" vertical="center" wrapText="1"/>
    </xf>
    <xf numFmtId="0" fontId="33" fillId="0" borderId="21" xfId="0" applyFont="1" applyBorder="1" applyAlignment="1">
      <alignment vertical="center" wrapText="1"/>
    </xf>
    <xf numFmtId="0" fontId="33" fillId="0" borderId="21" xfId="0" applyFont="1" applyBorder="1" applyAlignment="1">
      <alignment horizontal="left" vertical="center" wrapText="1"/>
    </xf>
    <xf numFmtId="0" fontId="31" fillId="0" borderId="33" xfId="0" applyFont="1" applyBorder="1" applyAlignment="1">
      <alignment wrapText="1"/>
    </xf>
    <xf numFmtId="0" fontId="12" fillId="0" borderId="18" xfId="2" applyFont="1" applyBorder="1" applyAlignment="1">
      <alignment horizontal="center" wrapText="1"/>
    </xf>
    <xf numFmtId="9" fontId="12" fillId="0" borderId="19" xfId="3" applyFont="1" applyBorder="1" applyAlignment="1">
      <alignment horizontal="center" wrapText="1"/>
    </xf>
    <xf numFmtId="4" fontId="12" fillId="0" borderId="19" xfId="2" applyNumberFormat="1" applyFont="1" applyBorder="1" applyAlignment="1">
      <alignment horizontal="center" wrapText="1"/>
    </xf>
    <xf numFmtId="2" fontId="12" fillId="0" borderId="19" xfId="2" applyNumberFormat="1" applyFont="1" applyBorder="1" applyAlignment="1">
      <alignment horizontal="center" wrapText="1"/>
    </xf>
    <xf numFmtId="2" fontId="12" fillId="0" borderId="20" xfId="2" applyNumberFormat="1" applyFont="1" applyBorder="1" applyAlignment="1">
      <alignment horizontal="center" wrapText="1"/>
    </xf>
    <xf numFmtId="4" fontId="11" fillId="0" borderId="21" xfId="0" applyNumberFormat="1" applyFont="1" applyBorder="1"/>
    <xf numFmtId="4" fontId="12" fillId="6" borderId="21" xfId="0" applyNumberFormat="1" applyFont="1" applyFill="1" applyBorder="1"/>
    <xf numFmtId="0" fontId="12" fillId="6" borderId="21" xfId="0" applyFont="1" applyFill="1" applyBorder="1"/>
    <xf numFmtId="0" fontId="11" fillId="0" borderId="33" xfId="0" applyFont="1" applyBorder="1"/>
    <xf numFmtId="0" fontId="12" fillId="0" borderId="20" xfId="0" applyFont="1" applyBorder="1" applyAlignment="1">
      <alignment horizontal="right" wrapText="1"/>
    </xf>
    <xf numFmtId="0" fontId="11" fillId="0" borderId="22" xfId="0" applyFont="1" applyBorder="1" applyAlignment="1">
      <alignment horizontal="right"/>
    </xf>
    <xf numFmtId="0" fontId="15" fillId="0" borderId="22" xfId="0" applyFont="1" applyBorder="1" applyAlignment="1">
      <alignment horizontal="right"/>
    </xf>
    <xf numFmtId="0" fontId="25" fillId="0" borderId="22" xfId="0" applyFont="1" applyBorder="1" applyAlignment="1">
      <alignment horizontal="right"/>
    </xf>
    <xf numFmtId="0" fontId="11" fillId="0" borderId="19" xfId="0" applyFont="1" applyBorder="1" applyAlignment="1">
      <alignment horizontal="right"/>
    </xf>
    <xf numFmtId="0" fontId="11" fillId="0" borderId="0" xfId="0" applyFont="1" applyAlignment="1">
      <alignment horizontal="right"/>
    </xf>
    <xf numFmtId="9" fontId="0" fillId="0" borderId="0" xfId="3" applyFont="1" applyFill="1"/>
    <xf numFmtId="2" fontId="29" fillId="0" borderId="0" xfId="0" applyNumberFormat="1" applyFont="1" applyAlignment="1">
      <alignment horizontal="center"/>
    </xf>
    <xf numFmtId="2" fontId="28" fillId="0" borderId="0" xfId="0" applyNumberFormat="1" applyFont="1" applyAlignment="1">
      <alignment wrapText="1"/>
    </xf>
    <xf numFmtId="2" fontId="12" fillId="0" borderId="0" xfId="0" applyNumberFormat="1" applyFont="1" applyAlignment="1">
      <alignment horizontal="right"/>
    </xf>
    <xf numFmtId="2" fontId="28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right" wrapText="1"/>
    </xf>
    <xf numFmtId="0" fontId="11" fillId="0" borderId="0" xfId="3" applyNumberFormat="1" applyFont="1" applyFill="1"/>
    <xf numFmtId="2" fontId="11" fillId="0" borderId="0" xfId="3" applyNumberFormat="1" applyFont="1" applyFill="1"/>
    <xf numFmtId="3" fontId="30" fillId="0" borderId="0" xfId="0" applyNumberFormat="1" applyFont="1" applyAlignment="1">
      <alignment horizontal="right" wrapText="1"/>
    </xf>
    <xf numFmtId="2" fontId="11" fillId="0" borderId="22" xfId="0" applyNumberFormat="1" applyFont="1" applyBorder="1" applyAlignment="1">
      <alignment horizontal="left" vertical="top" wrapText="1"/>
    </xf>
    <xf numFmtId="2" fontId="11" fillId="0" borderId="0" xfId="0" applyNumberFormat="1" applyFont="1" applyAlignment="1">
      <alignment horizontal="left" vertical="top" wrapText="1"/>
    </xf>
    <xf numFmtId="2" fontId="11" fillId="6" borderId="22" xfId="0" applyNumberFormat="1" applyFont="1" applyFill="1" applyBorder="1" applyAlignment="1">
      <alignment horizontal="left" vertical="top" wrapText="1"/>
    </xf>
    <xf numFmtId="2" fontId="11" fillId="0" borderId="25" xfId="0" applyNumberFormat="1" applyFont="1" applyBorder="1" applyAlignment="1">
      <alignment horizontal="left" vertical="top" wrapText="1"/>
    </xf>
    <xf numFmtId="2" fontId="11" fillId="0" borderId="27" xfId="0" applyNumberFormat="1" applyFont="1" applyBorder="1" applyAlignment="1">
      <alignment horizontal="left" vertical="top" wrapText="1"/>
    </xf>
    <xf numFmtId="2" fontId="25" fillId="0" borderId="21" xfId="0" applyNumberFormat="1" applyFont="1" applyFill="1" applyBorder="1" applyAlignment="1">
      <alignment vertical="top"/>
    </xf>
    <xf numFmtId="2" fontId="26" fillId="0" borderId="0" xfId="0" applyNumberFormat="1" applyFont="1" applyFill="1" applyAlignment="1">
      <alignment horizontal="center" vertical="top"/>
    </xf>
    <xf numFmtId="2" fontId="25" fillId="0" borderId="0" xfId="0" applyNumberFormat="1" applyFont="1" applyFill="1" applyAlignment="1">
      <alignment vertical="top" wrapText="1"/>
    </xf>
    <xf numFmtId="2" fontId="25" fillId="0" borderId="0" xfId="0" applyNumberFormat="1" applyFont="1" applyFill="1" applyAlignment="1">
      <alignment vertical="top"/>
    </xf>
    <xf numFmtId="2" fontId="25" fillId="0" borderId="22" xfId="0" applyNumberFormat="1" applyFont="1" applyFill="1" applyBorder="1" applyAlignment="1">
      <alignment vertical="top"/>
    </xf>
    <xf numFmtId="2" fontId="11" fillId="0" borderId="0" xfId="0" applyNumberFormat="1" applyFont="1" applyFill="1" applyAlignment="1">
      <alignment vertical="top"/>
    </xf>
    <xf numFmtId="2" fontId="11" fillId="0" borderId="22" xfId="0" applyNumberFormat="1" applyFont="1" applyFill="1" applyBorder="1" applyAlignment="1">
      <alignment vertical="top"/>
    </xf>
    <xf numFmtId="2" fontId="11" fillId="0" borderId="0" xfId="0" applyNumberFormat="1" applyFont="1" applyFill="1" applyAlignment="1">
      <alignment vertical="top" wrapText="1"/>
    </xf>
    <xf numFmtId="1" fontId="11" fillId="0" borderId="0" xfId="0" applyNumberFormat="1" applyFont="1" applyFill="1" applyAlignment="1">
      <alignment vertical="top"/>
    </xf>
    <xf numFmtId="2" fontId="11" fillId="0" borderId="21" xfId="0" applyNumberFormat="1" applyFont="1" applyFill="1" applyBorder="1" applyAlignment="1">
      <alignment vertical="top"/>
    </xf>
    <xf numFmtId="2" fontId="11" fillId="0" borderId="22" xfId="0" applyNumberFormat="1" applyFont="1" applyFill="1" applyBorder="1" applyAlignment="1">
      <alignment horizontal="left" vertical="top" wrapText="1"/>
    </xf>
    <xf numFmtId="2" fontId="11" fillId="0" borderId="0" xfId="0" applyNumberFormat="1" applyFont="1" applyFill="1"/>
    <xf numFmtId="2" fontId="11" fillId="0" borderId="22" xfId="0" applyNumberFormat="1" applyFont="1" applyFill="1" applyBorder="1"/>
    <xf numFmtId="2" fontId="11" fillId="0" borderId="0" xfId="2" applyNumberFormat="1" applyFont="1" applyAlignment="1">
      <alignment horizontal="left" vertical="top" wrapText="1"/>
    </xf>
    <xf numFmtId="2" fontId="11" fillId="7" borderId="22" xfId="0" applyNumberFormat="1" applyFont="1" applyFill="1" applyBorder="1" applyAlignment="1">
      <alignment horizontal="left" vertical="top" wrapText="1"/>
    </xf>
    <xf numFmtId="2" fontId="27" fillId="8" borderId="22" xfId="0" applyNumberFormat="1" applyFont="1" applyFill="1" applyBorder="1" applyAlignment="1">
      <alignment horizontal="left" vertical="top" wrapText="1"/>
    </xf>
    <xf numFmtId="2" fontId="27" fillId="9" borderId="22" xfId="0" applyNumberFormat="1" applyFont="1" applyFill="1" applyBorder="1" applyAlignment="1">
      <alignment horizontal="left" vertical="top" wrapText="1"/>
    </xf>
    <xf numFmtId="2" fontId="11" fillId="0" borderId="21" xfId="0" applyNumberFormat="1" applyFont="1" applyFill="1" applyBorder="1"/>
    <xf numFmtId="2" fontId="15" fillId="0" borderId="0" xfId="0" applyNumberFormat="1" applyFont="1" applyFill="1" applyAlignment="1">
      <alignment horizontal="center"/>
    </xf>
    <xf numFmtId="2" fontId="11" fillId="0" borderId="0" xfId="0" applyNumberFormat="1" applyFont="1" applyFill="1" applyAlignment="1">
      <alignment wrapText="1"/>
    </xf>
    <xf numFmtId="2" fontId="10" fillId="0" borderId="0" xfId="0" applyNumberFormat="1" applyFont="1" applyFill="1" applyAlignment="1">
      <alignment vertical="center" wrapText="1"/>
    </xf>
    <xf numFmtId="1" fontId="11" fillId="0" borderId="0" xfId="0" applyNumberFormat="1" applyFont="1" applyFill="1"/>
    <xf numFmtId="2" fontId="11" fillId="0" borderId="22" xfId="0" applyNumberFormat="1" applyFont="1" applyFill="1" applyBorder="1" applyAlignment="1">
      <alignment horizontal="right"/>
    </xf>
    <xf numFmtId="2" fontId="11" fillId="0" borderId="24" xfId="0" applyNumberFormat="1" applyFont="1" applyBorder="1"/>
    <xf numFmtId="0" fontId="11" fillId="0" borderId="21" xfId="0" applyFont="1" applyBorder="1"/>
    <xf numFmtId="4" fontId="11" fillId="0" borderId="22" xfId="0" applyNumberFormat="1" applyFont="1" applyBorder="1" applyAlignment="1">
      <alignment horizontal="left" vertical="center" wrapText="1"/>
    </xf>
    <xf numFmtId="2" fontId="12" fillId="0" borderId="32" xfId="0" applyNumberFormat="1" applyFont="1" applyBorder="1" applyAlignment="1">
      <alignment horizontal="center" vertical="top" wrapText="1"/>
    </xf>
    <xf numFmtId="2" fontId="11" fillId="0" borderId="0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left" vertical="top" wrapText="1"/>
    </xf>
    <xf numFmtId="2" fontId="11" fillId="0" borderId="28" xfId="0" applyNumberFormat="1" applyFont="1" applyBorder="1"/>
    <xf numFmtId="2" fontId="11" fillId="0" borderId="0" xfId="0" applyNumberFormat="1" applyFont="1" applyBorder="1"/>
    <xf numFmtId="1" fontId="11" fillId="0" borderId="10" xfId="0" applyNumberFormat="1" applyFont="1" applyBorder="1"/>
    <xf numFmtId="4" fontId="11" fillId="0" borderId="29" xfId="0" applyNumberFormat="1" applyFont="1" applyBorder="1"/>
    <xf numFmtId="4" fontId="11" fillId="0" borderId="31" xfId="0" applyNumberFormat="1" applyFont="1" applyBorder="1"/>
    <xf numFmtId="2" fontId="11" fillId="0" borderId="34" xfId="0" applyNumberFormat="1" applyFont="1" applyBorder="1"/>
    <xf numFmtId="2" fontId="27" fillId="0" borderId="0" xfId="0" applyNumberFormat="1" applyFont="1"/>
    <xf numFmtId="3" fontId="11" fillId="0" borderId="0" xfId="0" applyNumberFormat="1" applyFont="1" applyAlignment="1">
      <alignment wrapText="1"/>
    </xf>
    <xf numFmtId="2" fontId="11" fillId="0" borderId="21" xfId="0" applyNumberFormat="1" applyFont="1" applyFill="1" applyBorder="1" applyAlignment="1"/>
    <xf numFmtId="0" fontId="11" fillId="0" borderId="21" xfId="0" applyFont="1" applyFill="1" applyBorder="1"/>
    <xf numFmtId="4" fontId="11" fillId="0" borderId="22" xfId="0" applyNumberFormat="1" applyFont="1" applyFill="1" applyBorder="1"/>
    <xf numFmtId="4" fontId="11" fillId="0" borderId="21" xfId="0" applyNumberFormat="1" applyFont="1" applyFill="1" applyBorder="1"/>
    <xf numFmtId="0" fontId="11" fillId="0" borderId="0" xfId="0" applyFont="1" applyFill="1"/>
    <xf numFmtId="4" fontId="11" fillId="0" borderId="0" xfId="0" applyNumberFormat="1" applyFont="1" applyFill="1"/>
    <xf numFmtId="0" fontId="11" fillId="0" borderId="22" xfId="0" applyFont="1" applyFill="1" applyBorder="1"/>
    <xf numFmtId="4" fontId="11" fillId="0" borderId="22" xfId="0" applyNumberFormat="1" applyFont="1" applyFill="1" applyBorder="1" applyAlignment="1">
      <alignment horizontal="right"/>
    </xf>
    <xf numFmtId="4" fontId="11" fillId="0" borderId="22" xfId="0" applyNumberFormat="1" applyFont="1" applyFill="1" applyBorder="1" applyAlignment="1">
      <alignment horizontal="right" vertical="center" wrapText="1"/>
    </xf>
    <xf numFmtId="168" fontId="11" fillId="0" borderId="0" xfId="0" applyNumberFormat="1" applyFont="1" applyAlignment="1">
      <alignment vertical="top" wrapText="1"/>
    </xf>
    <xf numFmtId="2" fontId="11" fillId="0" borderId="0" xfId="2" applyNumberFormat="1" applyFill="1" applyAlignment="1">
      <alignment vertical="center" wrapText="1"/>
    </xf>
    <xf numFmtId="3" fontId="11" fillId="0" borderId="21" xfId="0" applyNumberFormat="1" applyFont="1" applyFill="1" applyBorder="1"/>
    <xf numFmtId="3" fontId="15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wrapText="1"/>
    </xf>
    <xf numFmtId="0" fontId="11" fillId="0" borderId="22" xfId="0" applyFont="1" applyFill="1" applyBorder="1" applyAlignment="1">
      <alignment horizontal="right"/>
    </xf>
    <xf numFmtId="0" fontId="31" fillId="0" borderId="21" xfId="0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0" fontId="11" fillId="0" borderId="24" xfId="0" applyFont="1" applyFill="1" applyBorder="1"/>
    <xf numFmtId="9" fontId="10" fillId="0" borderId="0" xfId="3" applyFont="1" applyFill="1"/>
    <xf numFmtId="2" fontId="11" fillId="0" borderId="3" xfId="0" applyNumberFormat="1" applyFont="1" applyFill="1" applyBorder="1"/>
    <xf numFmtId="2" fontId="11" fillId="0" borderId="3" xfId="0" applyNumberFormat="1" applyFont="1" applyFill="1" applyBorder="1" applyAlignment="1">
      <alignment wrapText="1"/>
    </xf>
    <xf numFmtId="2" fontId="12" fillId="0" borderId="3" xfId="0" applyNumberFormat="1" applyFont="1" applyFill="1" applyBorder="1"/>
    <xf numFmtId="2" fontId="11" fillId="0" borderId="0" xfId="0" applyNumberFormat="1" applyFont="1" applyFill="1" applyBorder="1"/>
    <xf numFmtId="2" fontId="28" fillId="0" borderId="0" xfId="0" applyNumberFormat="1" applyFont="1" applyFill="1" applyBorder="1" applyAlignment="1">
      <alignment wrapText="1"/>
    </xf>
    <xf numFmtId="2" fontId="12" fillId="0" borderId="0" xfId="0" applyNumberFormat="1" applyFont="1" applyFill="1" applyBorder="1" applyAlignment="1">
      <alignment wrapText="1"/>
    </xf>
    <xf numFmtId="2" fontId="11" fillId="0" borderId="0" xfId="0" applyNumberFormat="1" applyFont="1" applyFill="1" applyBorder="1" applyAlignment="1">
      <alignment wrapText="1"/>
    </xf>
    <xf numFmtId="169" fontId="11" fillId="0" borderId="0" xfId="0" applyNumberFormat="1" applyFont="1" applyFill="1" applyBorder="1"/>
    <xf numFmtId="0" fontId="34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/>
    <xf numFmtId="0" fontId="35" fillId="0" borderId="0" xfId="0" applyFont="1" applyFill="1" applyBorder="1" applyAlignment="1"/>
    <xf numFmtId="2" fontId="12" fillId="0" borderId="0" xfId="0" applyNumberFormat="1" applyFont="1" applyFill="1" applyBorder="1"/>
    <xf numFmtId="1" fontId="11" fillId="0" borderId="0" xfId="0" applyNumberFormat="1" applyFont="1" applyFill="1" applyBorder="1"/>
    <xf numFmtId="1" fontId="28" fillId="0" borderId="0" xfId="0" applyNumberFormat="1" applyFont="1" applyFill="1" applyBorder="1"/>
    <xf numFmtId="2" fontId="29" fillId="0" borderId="0" xfId="0" applyNumberFormat="1" applyFont="1" applyFill="1" applyBorder="1" applyAlignment="1">
      <alignment horizontal="center"/>
    </xf>
    <xf numFmtId="4" fontId="11" fillId="0" borderId="0" xfId="0" applyNumberFormat="1" applyFont="1" applyFill="1" applyBorder="1"/>
    <xf numFmtId="2" fontId="12" fillId="0" borderId="0" xfId="0" applyNumberFormat="1" applyFont="1" applyFill="1" applyBorder="1" applyAlignment="1">
      <alignment horizontal="right"/>
    </xf>
    <xf numFmtId="2" fontId="9" fillId="0" borderId="0" xfId="0" applyNumberFormat="1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center"/>
    </xf>
    <xf numFmtId="169" fontId="12" fillId="0" borderId="0" xfId="0" applyNumberFormat="1" applyFont="1" applyFill="1" applyBorder="1"/>
    <xf numFmtId="169" fontId="11" fillId="0" borderId="0" xfId="0" applyNumberFormat="1" applyFont="1" applyFill="1" applyBorder="1" applyAlignment="1">
      <alignment horizontal="right"/>
    </xf>
    <xf numFmtId="4" fontId="11" fillId="0" borderId="0" xfId="0" applyNumberFormat="1" applyFont="1" applyFill="1" applyBorder="1" applyAlignment="1">
      <alignment horizontal="right"/>
    </xf>
    <xf numFmtId="2" fontId="28" fillId="0" borderId="0" xfId="0" applyNumberFormat="1" applyFont="1" applyBorder="1" applyAlignment="1">
      <alignment wrapText="1"/>
    </xf>
    <xf numFmtId="4" fontId="11" fillId="0" borderId="0" xfId="0" applyNumberFormat="1" applyFont="1" applyBorder="1"/>
    <xf numFmtId="2" fontId="11" fillId="0" borderId="0" xfId="2" applyNumberFormat="1" applyAlignment="1">
      <alignment vertical="top" wrapText="1"/>
    </xf>
    <xf numFmtId="2" fontId="11" fillId="0" borderId="0" xfId="2" applyNumberFormat="1" applyAlignment="1">
      <alignment vertical="top"/>
    </xf>
    <xf numFmtId="2" fontId="11" fillId="0" borderId="0" xfId="2" applyNumberFormat="1" applyFill="1" applyAlignment="1">
      <alignment vertical="top" wrapText="1"/>
    </xf>
    <xf numFmtId="2" fontId="11" fillId="0" borderId="0" xfId="0" applyNumberFormat="1" applyFont="1" applyFill="1" applyAlignment="1"/>
    <xf numFmtId="2" fontId="15" fillId="0" borderId="0" xfId="0" applyNumberFormat="1" applyFont="1" applyFill="1" applyAlignment="1">
      <alignment horizontal="center" vertical="top"/>
    </xf>
    <xf numFmtId="2" fontId="11" fillId="0" borderId="0" xfId="0" applyNumberFormat="1" applyFont="1" applyFill="1" applyAlignment="1">
      <alignment horizontal="left"/>
    </xf>
    <xf numFmtId="2" fontId="28" fillId="9" borderId="21" xfId="0" applyNumberFormat="1" applyFont="1" applyFill="1" applyBorder="1"/>
    <xf numFmtId="0" fontId="12" fillId="0" borderId="0" xfId="0" applyFont="1" applyAlignment="1">
      <alignment horizontal="left" wrapText="1"/>
    </xf>
    <xf numFmtId="0" fontId="3" fillId="3" borderId="1" xfId="0" applyFont="1" applyFill="1" applyBorder="1" applyAlignment="1">
      <alignment horizontal="right" vertical="center" indent="1"/>
    </xf>
    <xf numFmtId="0" fontId="3" fillId="3" borderId="13" xfId="0" applyFont="1" applyFill="1" applyBorder="1" applyAlignment="1">
      <alignment horizontal="right" vertical="center" indent="1"/>
    </xf>
    <xf numFmtId="164" fontId="9" fillId="3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/>
    </xf>
    <xf numFmtId="164" fontId="3" fillId="3" borderId="7" xfId="1" applyNumberFormat="1" applyFont="1" applyFill="1" applyBorder="1" applyAlignment="1" applyProtection="1">
      <alignment horizontal="center" vertical="center" wrapText="1"/>
    </xf>
    <xf numFmtId="164" fontId="3" fillId="3" borderId="12" xfId="1" applyNumberFormat="1" applyFont="1" applyFill="1" applyBorder="1" applyAlignment="1" applyProtection="1">
      <alignment horizontal="center" vertical="center" wrapText="1"/>
    </xf>
    <xf numFmtId="164" fontId="3" fillId="3" borderId="1" xfId="1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1"/>
    </xf>
    <xf numFmtId="0" fontId="3" fillId="3" borderId="13" xfId="0" applyFont="1" applyFill="1" applyBorder="1" applyAlignment="1">
      <alignment horizontal="left" vertical="center" indent="1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</cellXfs>
  <cellStyles count="4">
    <cellStyle name="Komma" xfId="1" builtinId="3"/>
    <cellStyle name="Procent" xfId="3" builtinId="5"/>
    <cellStyle name="Standaard" xfId="0" builtinId="0"/>
    <cellStyle name="Standaard 2" xfId="2" xr:uid="{00000000-0005-0000-0000-000003000000}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542925</xdr:colOff>
      <xdr:row>16</xdr:row>
      <xdr:rowOff>171449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8C7D835C-820F-4C26-B106-2C912B715550}"/>
            </a:ext>
          </a:extLst>
        </xdr:cNvPr>
        <xdr:cNvSpPr txBox="1"/>
      </xdr:nvSpPr>
      <xdr:spPr>
        <a:xfrm>
          <a:off x="0" y="0"/>
          <a:ext cx="14944725" cy="3524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36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Bijlage 1 MKI-Berekening N321 </a:t>
          </a:r>
        </a:p>
        <a:p>
          <a:endParaRPr lang="nl-NL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nl-N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Materialen en hoeveelheden</a:t>
          </a:r>
        </a:p>
        <a:p>
          <a:r>
            <a:rPr lang="nl-N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MKI-</a:t>
          </a:r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Berekening N321</a:t>
          </a: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opdracht van de Provincie Noord-Brabant</a:t>
          </a:r>
        </a:p>
        <a:p>
          <a:endParaRPr lang="nl-NL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Sweco Nederland</a:t>
          </a:r>
          <a:endParaRPr lang="nl-NL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Tamara Monster</a:t>
          </a: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Romy Mathôt</a:t>
          </a:r>
        </a:p>
        <a:p>
          <a:endParaRPr lang="nl-NL" sz="12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24-02-2023</a:t>
          </a:r>
          <a:endParaRPr lang="nl-NL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Definitieve versie</a:t>
          </a:r>
          <a:endParaRPr lang="nl-NL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nl-NL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nl-NL">
            <a:effectLst/>
          </a:endParaRPr>
        </a:p>
        <a:p>
          <a:endParaRPr lang="nl-N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521746</xdr:colOff>
      <xdr:row>4</xdr:row>
      <xdr:rowOff>84831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B702006-C94A-4819-B65D-CFF0CD8C6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4600" y="171450"/>
          <a:ext cx="1847850" cy="5354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525556</xdr:colOff>
      <xdr:row>4</xdr:row>
      <xdr:rowOff>88641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30C51F4-1FD0-4B31-9785-F4040C6C0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5" y="160020"/>
          <a:ext cx="1884045" cy="5220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525556</xdr:colOff>
      <xdr:row>4</xdr:row>
      <xdr:rowOff>88641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B8DBDC8-DA08-473C-A24C-985D46D18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5" y="160020"/>
          <a:ext cx="1884045" cy="5220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525556</xdr:colOff>
      <xdr:row>4</xdr:row>
      <xdr:rowOff>88641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C629E6A-7CBD-4839-A63D-31BD0546A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5" y="160020"/>
          <a:ext cx="1884045" cy="5220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521746</xdr:colOff>
      <xdr:row>4</xdr:row>
      <xdr:rowOff>84831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C8F8E03-07FA-4A8B-83D3-1F5AE3FAB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5" y="160020"/>
          <a:ext cx="1884045" cy="52208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521746</xdr:colOff>
      <xdr:row>4</xdr:row>
      <xdr:rowOff>84831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0136910-4654-4B32-AAC4-E10DF1397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5" y="160020"/>
          <a:ext cx="1884045" cy="5220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lfrar\Documents\Mijn%20ontvangen%20bestanden\366136-W502-10-SSK-02-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weco.se\NL\510\377795_N321\2.%20Do%20Work\6.6%20Opstellen%20Kostenraming\CA02%2051004750-W503-10-SSK-03-A0.1%20Tota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fon"/>
      <sheetName val="Scope en uitgangspunten"/>
      <sheetName val="Samenvatting LCC"/>
      <sheetName val="Samenvatting SSK"/>
      <sheetName val="Prob. resultaten"/>
      <sheetName val="Objectoverstijgende risico's"/>
      <sheetName val="RWS_Keuzeparameters"/>
      <sheetName val="RWS_Dummy"/>
      <sheetName val="Variant C - Infra"/>
      <sheetName val="Variant C - Brug"/>
      <sheetName val="Var C - ODB gebiedskwaliteit "/>
      <sheetName val="Var C - Bijkomend"/>
      <sheetName val="Prijzenboek"/>
      <sheetName val="Aanbiedingsstaat"/>
      <sheetName val="Versiebehe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parameters"/>
      <sheetName val="Colofon"/>
      <sheetName val="Keuzeparameters"/>
      <sheetName val="Managementoverzicht"/>
      <sheetName val="Kostenoverzicht"/>
      <sheetName val="Prob. resultaten"/>
      <sheetName val="Obj.overst.risicoreservering"/>
      <sheetName val="Dummy"/>
      <sheetName val="Wegvak 4-3"/>
      <sheetName val="Wegvak 5-1"/>
      <sheetName val="Wegvak 6-1"/>
      <sheetName val="Wegvak 7-1"/>
      <sheetName val="Wegvak 7-2"/>
      <sheetName val="Wegvak 8-1"/>
      <sheetName val="Wegvak 8-2"/>
      <sheetName val="Wegvak 9-1"/>
      <sheetName val="Wegvak 9-2"/>
      <sheetName val="Wegvak 10-1"/>
      <sheetName val="Wegvak 10-2"/>
      <sheetName val="Wegvak 11-3"/>
      <sheetName val="Prijzenboek"/>
      <sheetName val="Scope en uitgangspunten"/>
      <sheetName val="Hoeveelhedenboek"/>
      <sheetName val="Staat van Ontleding"/>
      <sheetName val="Versiebehe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Segment">
  <a:themeElements>
    <a:clrScheme name="Segment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Segment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gment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"/>
  <sheetViews>
    <sheetView workbookViewId="0">
      <selection activeCell="B27" sqref="B27"/>
    </sheetView>
  </sheetViews>
  <sheetFormatPr defaultRowHeight="13.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241"/>
  <sheetViews>
    <sheetView tabSelected="1" zoomScale="80" zoomScaleNormal="80" workbookViewId="0">
      <pane ySplit="2" topLeftCell="A3" activePane="bottomLeft" state="frozen"/>
      <selection activeCell="P1" sqref="P1"/>
      <selection pane="bottomLeft" activeCell="AB40" sqref="AB40"/>
    </sheetView>
  </sheetViews>
  <sheetFormatPr defaultColWidth="9" defaultRowHeight="14" x14ac:dyDescent="0.3"/>
  <cols>
    <col min="1" max="1" width="13.6640625" style="61" customWidth="1"/>
    <col min="2" max="2" width="2.5" style="61" hidden="1" customWidth="1"/>
    <col min="3" max="3" width="56.08203125" style="117" customWidth="1"/>
    <col min="4" max="4" width="12.6640625" style="61" hidden="1" customWidth="1"/>
    <col min="5" max="6" width="11.58203125" style="61" hidden="1" customWidth="1"/>
    <col min="7" max="7" width="20.1640625" style="61" hidden="1" customWidth="1"/>
    <col min="8" max="8" width="9.58203125" style="61" hidden="1" customWidth="1"/>
    <col min="9" max="9" width="9.1640625" style="61" hidden="1" customWidth="1"/>
    <col min="10" max="10" width="12.6640625" style="61" customWidth="1"/>
    <col min="11" max="11" width="11.4140625" style="61" bestFit="1" customWidth="1"/>
    <col min="12" max="12" width="10.6640625" style="61" hidden="1" customWidth="1"/>
    <col min="13" max="13" width="1.1640625" style="61" hidden="1" customWidth="1"/>
    <col min="14" max="14" width="1.5" style="61" customWidth="1"/>
    <col min="15" max="15" width="38.6640625" style="91" customWidth="1"/>
    <col min="16" max="16" width="48.1640625" style="61" customWidth="1"/>
    <col min="17" max="17" width="8" style="61" customWidth="1"/>
    <col min="18" max="18" width="13.9140625" style="61" customWidth="1"/>
    <col min="19" max="19" width="12.1640625" style="170" customWidth="1"/>
    <col min="20" max="20" width="15.6640625" style="61" customWidth="1"/>
    <col min="21" max="21" width="13.6640625" style="118" customWidth="1"/>
    <col min="22" max="22" width="17.9140625" style="300" customWidth="1"/>
    <col min="23" max="23" width="12.1640625" style="116" hidden="1" customWidth="1"/>
    <col min="24" max="24" width="13.1640625" style="61" customWidth="1"/>
    <col min="25" max="25" width="12.1640625" style="111" hidden="1" customWidth="1"/>
    <col min="26" max="26" width="14.6640625" style="61" customWidth="1"/>
    <col min="27" max="27" width="14.6640625" style="111" hidden="1" customWidth="1"/>
    <col min="28" max="28" width="13.5" style="61" customWidth="1"/>
    <col min="29" max="29" width="13.5" style="111" hidden="1" customWidth="1"/>
    <col min="30" max="30" width="22.58203125" style="61" customWidth="1"/>
    <col min="31" max="16384" width="9" style="61"/>
  </cols>
  <sheetData>
    <row r="1" spans="1:30" ht="13.5" customHeight="1" thickBot="1" x14ac:dyDescent="0.35"/>
    <row r="2" spans="1:30" s="142" customFormat="1" ht="29.75" customHeight="1" thickBot="1" x14ac:dyDescent="0.3">
      <c r="A2" s="119" t="s">
        <v>0</v>
      </c>
      <c r="B2" s="143"/>
      <c r="C2" s="144" t="s">
        <v>1</v>
      </c>
      <c r="D2" s="143"/>
      <c r="E2" s="143"/>
      <c r="F2" s="143"/>
      <c r="G2" s="143"/>
      <c r="H2" s="143"/>
      <c r="I2" s="143"/>
      <c r="J2" s="143" t="s">
        <v>2</v>
      </c>
      <c r="K2" s="145" t="s">
        <v>3</v>
      </c>
      <c r="L2" s="199"/>
      <c r="M2" s="199"/>
      <c r="N2" s="199"/>
      <c r="O2" s="119" t="s">
        <v>4</v>
      </c>
      <c r="P2" s="143" t="s">
        <v>5</v>
      </c>
      <c r="Q2" s="143" t="s">
        <v>3</v>
      </c>
      <c r="R2" s="143" t="s">
        <v>2</v>
      </c>
      <c r="S2" s="171" t="s">
        <v>6</v>
      </c>
      <c r="T2" s="183" t="s">
        <v>7</v>
      </c>
      <c r="U2" s="198" t="s">
        <v>8</v>
      </c>
      <c r="V2" s="317"/>
      <c r="W2" s="146"/>
      <c r="X2" s="147" t="s">
        <v>9</v>
      </c>
      <c r="Y2" s="146"/>
      <c r="Z2" s="148" t="s">
        <v>10</v>
      </c>
      <c r="AA2" s="149"/>
      <c r="AB2" s="148" t="s">
        <v>11</v>
      </c>
      <c r="AC2" s="149"/>
      <c r="AD2" s="168" t="s">
        <v>12</v>
      </c>
    </row>
    <row r="3" spans="1:30" ht="18" customHeight="1" x14ac:dyDescent="0.3">
      <c r="A3" s="151"/>
      <c r="B3" s="200"/>
      <c r="K3" s="181"/>
      <c r="N3" s="158"/>
      <c r="O3" s="61"/>
      <c r="T3" s="151"/>
      <c r="U3" s="152"/>
      <c r="V3" s="299"/>
      <c r="AD3" s="158"/>
    </row>
    <row r="4" spans="1:30" ht="13" x14ac:dyDescent="0.3">
      <c r="A4" s="187">
        <v>251</v>
      </c>
      <c r="B4" s="201"/>
      <c r="C4" s="202" t="s">
        <v>13</v>
      </c>
      <c r="D4" s="103"/>
      <c r="E4" s="103"/>
      <c r="F4" s="103"/>
      <c r="G4" s="103"/>
      <c r="H4" s="103"/>
      <c r="I4" s="103"/>
      <c r="J4" s="103">
        <v>0</v>
      </c>
      <c r="K4" s="186"/>
      <c r="L4" s="103"/>
      <c r="M4" s="103"/>
      <c r="N4" s="186"/>
      <c r="O4" s="202"/>
      <c r="P4" s="202"/>
      <c r="Q4" s="103"/>
      <c r="R4" s="103"/>
      <c r="S4" s="135" t="s">
        <v>14</v>
      </c>
      <c r="T4" s="187">
        <v>0</v>
      </c>
      <c r="U4" s="188">
        <v>0</v>
      </c>
      <c r="V4" s="301"/>
      <c r="W4" s="123"/>
      <c r="X4" s="103">
        <v>0</v>
      </c>
      <c r="Y4" s="112"/>
      <c r="Z4" s="103"/>
      <c r="AA4" s="112"/>
      <c r="AB4" s="103"/>
      <c r="AC4" s="112"/>
      <c r="AD4" s="186"/>
    </row>
    <row r="5" spans="1:30" ht="13.25" customHeight="1" x14ac:dyDescent="0.3">
      <c r="A5" s="203">
        <v>251010</v>
      </c>
      <c r="B5" s="120">
        <v>110010</v>
      </c>
      <c r="C5" s="121" t="s">
        <v>15</v>
      </c>
      <c r="D5" s="101">
        <f>7500/100</f>
        <v>75</v>
      </c>
      <c r="E5" s="101">
        <f>IF('WV6-1'!$C23 = 'Wegvakken opgeteld'!$B5, 'WV6-1'!$E23, 0)</f>
        <v>195</v>
      </c>
      <c r="F5" s="101">
        <f>IF('WV6-1'!$C23 = 'Wegvakken opgeteld'!$B5, 'WV7-2'!$E23, 0)</f>
        <v>86</v>
      </c>
      <c r="G5" s="101">
        <f>IF('WV6-1'!$C23 = 'Wegvakken opgeteld'!$B5, 'WV8-2'!$E23, 0)</f>
        <v>224</v>
      </c>
      <c r="H5" s="101">
        <f>IF('WV6-1'!$C23 = 'Wegvakken opgeteld'!$B5, 'WV9-2'!$E23, 0)</f>
        <v>129</v>
      </c>
      <c r="I5" s="101">
        <f>IF('WV6-1'!$C23 = 'Wegvakken opgeteld'!$B5, 'WV10-2'!$E23, 0)</f>
        <v>124</v>
      </c>
      <c r="J5" s="101">
        <f>SUM(D5:I5)</f>
        <v>833</v>
      </c>
      <c r="K5" s="182" t="s">
        <v>16</v>
      </c>
      <c r="L5" s="61">
        <v>1</v>
      </c>
      <c r="M5" s="61">
        <f t="shared" ref="M5:M22" si="0">D5*L5</f>
        <v>75</v>
      </c>
      <c r="N5" s="158"/>
      <c r="O5" s="204"/>
      <c r="P5" s="204"/>
      <c r="T5" s="151"/>
      <c r="U5" s="152"/>
      <c r="V5" s="299"/>
      <c r="AD5" s="158"/>
    </row>
    <row r="6" spans="1:30" x14ac:dyDescent="0.3">
      <c r="A6" s="203">
        <v>251020</v>
      </c>
      <c r="B6" s="120">
        <v>511110</v>
      </c>
      <c r="C6" s="121" t="s">
        <v>17</v>
      </c>
      <c r="D6" s="101">
        <f>(7500-670-670-2400)/100</f>
        <v>37.6</v>
      </c>
      <c r="E6" s="101">
        <f>IF('WV6-1'!C24 = 'Wegvakken opgeteld'!B6, 'WV6-1'!E24, 0)</f>
        <v>128</v>
      </c>
      <c r="F6" s="101">
        <f>IF('WV6-1'!$C24 = 'Wegvakken opgeteld'!$B6, 'WV7-2'!$E24, 0)</f>
        <v>54</v>
      </c>
      <c r="G6" s="101">
        <f>IF('WV6-1'!$C24 = 'Wegvakken opgeteld'!$B6, 'WV8-2'!$E24, 0)</f>
        <v>126</v>
      </c>
      <c r="H6" s="101">
        <f>IF('WV6-1'!$C24 = 'Wegvakken opgeteld'!$B6, 'WV9-2'!$E24, 0)</f>
        <v>85</v>
      </c>
      <c r="I6" s="101">
        <f>IF('WV6-1'!$C24 = 'Wegvakken opgeteld'!$B6, 'WV10-2'!$E24, 0)</f>
        <v>70</v>
      </c>
      <c r="J6" s="101">
        <f t="shared" ref="J6:J22" si="1">SUM(D6:I6)</f>
        <v>500.6</v>
      </c>
      <c r="K6" s="182" t="s">
        <v>16</v>
      </c>
      <c r="L6" s="61">
        <v>1</v>
      </c>
      <c r="M6" s="61">
        <f t="shared" si="0"/>
        <v>37.6</v>
      </c>
      <c r="N6" s="158"/>
      <c r="O6" s="204"/>
      <c r="P6" s="204"/>
      <c r="T6" s="151"/>
      <c r="U6" s="152"/>
      <c r="V6" s="299"/>
      <c r="AD6" s="158"/>
    </row>
    <row r="7" spans="1:30" x14ac:dyDescent="0.3">
      <c r="A7" s="203">
        <v>251030</v>
      </c>
      <c r="B7" s="120">
        <v>511130</v>
      </c>
      <c r="C7" s="121" t="s">
        <v>18</v>
      </c>
      <c r="D7" s="101">
        <f>23+22</f>
        <v>45</v>
      </c>
      <c r="E7" s="101">
        <f>IF('WV6-1'!C25 = 'Wegvakken opgeteld'!B7, 'WV6-1'!E25, 0)</f>
        <v>23</v>
      </c>
      <c r="F7" s="101">
        <f>IF('WV6-1'!$C25 = 'Wegvakken opgeteld'!$B7, 'WV7-2'!$E25, 0)</f>
        <v>48</v>
      </c>
      <c r="G7" s="101">
        <f>IF('WV6-1'!$C25 = 'Wegvakken opgeteld'!$B7, 'WV8-2'!$E25, 0)</f>
        <v>61</v>
      </c>
      <c r="H7" s="101">
        <f>IF('WV6-1'!$C25 = 'Wegvakken opgeteld'!$B7, 'WV9-2'!$E25, 0)</f>
        <v>28</v>
      </c>
      <c r="I7" s="101">
        <f>IF('WV6-1'!$C25 = 'Wegvakken opgeteld'!$B7, 'WV10-2'!$E25, 0)</f>
        <v>25</v>
      </c>
      <c r="J7" s="101">
        <f t="shared" si="1"/>
        <v>230</v>
      </c>
      <c r="K7" s="182" t="s">
        <v>19</v>
      </c>
      <c r="L7" s="61">
        <v>1</v>
      </c>
      <c r="M7" s="61">
        <f t="shared" si="0"/>
        <v>45</v>
      </c>
      <c r="N7" s="158"/>
      <c r="O7" s="204"/>
      <c r="P7" s="204"/>
      <c r="T7" s="151"/>
      <c r="U7" s="152"/>
      <c r="V7" s="299"/>
      <c r="AD7" s="158"/>
    </row>
    <row r="8" spans="1:30" x14ac:dyDescent="0.3">
      <c r="A8" s="203">
        <v>251040</v>
      </c>
      <c r="B8" s="120">
        <v>511120</v>
      </c>
      <c r="C8" s="121" t="s">
        <v>20</v>
      </c>
      <c r="D8" s="101">
        <v>0</v>
      </c>
      <c r="E8" s="101">
        <f>IF('WV6-1'!C26 = 'Wegvakken opgeteld'!B8, 'WV6-1'!E26, 0)</f>
        <v>10</v>
      </c>
      <c r="F8" s="101">
        <f>IF('WV6-1'!$C26 = 'Wegvakken opgeteld'!$B8, 'WV7-2'!$E26, 0)</f>
        <v>0</v>
      </c>
      <c r="G8" s="101">
        <f>IF('WV6-1'!$C26 = 'Wegvakken opgeteld'!$B8, 'WV8-2'!$E26, 0)</f>
        <v>0</v>
      </c>
      <c r="H8" s="101">
        <f>IF('WV6-1'!$C26 = 'Wegvakken opgeteld'!$B8, 'WV9-2'!$E26, 0)</f>
        <v>4</v>
      </c>
      <c r="I8" s="101">
        <f>IF('WV6-1'!$C26 = 'Wegvakken opgeteld'!$B8, 'WV10-2'!$E26, 0)</f>
        <v>1.3</v>
      </c>
      <c r="J8" s="101">
        <f t="shared" si="1"/>
        <v>15.3</v>
      </c>
      <c r="K8" s="182" t="s">
        <v>16</v>
      </c>
      <c r="L8" s="61">
        <v>1</v>
      </c>
      <c r="M8" s="61">
        <f t="shared" si="0"/>
        <v>0</v>
      </c>
      <c r="N8" s="158"/>
      <c r="O8" s="204"/>
      <c r="P8" s="204"/>
      <c r="T8" s="151"/>
      <c r="U8" s="152"/>
      <c r="V8" s="299"/>
      <c r="AD8" s="158"/>
    </row>
    <row r="9" spans="1:30" x14ac:dyDescent="0.3">
      <c r="A9" s="203">
        <v>251050</v>
      </c>
      <c r="B9" s="120">
        <v>421110</v>
      </c>
      <c r="C9" s="121" t="s">
        <v>21</v>
      </c>
      <c r="D9" s="101">
        <v>0</v>
      </c>
      <c r="E9" s="101">
        <f>IF('WV6-1'!C27 = 'Wegvakken opgeteld'!B9, 'WV6-1'!E27, 0)</f>
        <v>160</v>
      </c>
      <c r="F9" s="101">
        <f>IF('WV6-1'!$C27 = 'Wegvakken opgeteld'!$B9, 'WV7-2'!$E27, 0)</f>
        <v>135</v>
      </c>
      <c r="G9" s="101">
        <f>IF('WV6-1'!$C27 = 'Wegvakken opgeteld'!$B9, 'WV8-2'!$E27, 0)</f>
        <v>600</v>
      </c>
      <c r="H9" s="101">
        <f>IF('WV6-1'!$C27 = 'Wegvakken opgeteld'!$B9, 'WV9-2'!$E27, 0)</f>
        <v>670</v>
      </c>
      <c r="I9" s="101">
        <f>IF('WV6-1'!$C27 = 'Wegvakken opgeteld'!$B9, 'WV10-2'!$E27, 0)</f>
        <v>70</v>
      </c>
      <c r="J9" s="101">
        <f t="shared" si="1"/>
        <v>1635</v>
      </c>
      <c r="K9" s="182" t="s">
        <v>22</v>
      </c>
      <c r="L9" s="61">
        <v>1</v>
      </c>
      <c r="M9" s="61">
        <f t="shared" si="0"/>
        <v>0</v>
      </c>
      <c r="N9" s="158"/>
      <c r="O9" s="204"/>
      <c r="P9" s="204"/>
      <c r="T9" s="151"/>
      <c r="U9" s="152"/>
      <c r="V9" s="299"/>
      <c r="AD9" s="158"/>
    </row>
    <row r="10" spans="1:30" x14ac:dyDescent="0.3">
      <c r="A10" s="203">
        <v>251060</v>
      </c>
      <c r="B10" s="120">
        <v>421120</v>
      </c>
      <c r="C10" s="121" t="s">
        <v>23</v>
      </c>
      <c r="D10" s="101">
        <v>0</v>
      </c>
      <c r="E10" s="101">
        <f>IF('WV6-1'!C28 = 'Wegvakken opgeteld'!B10, 'WV6-1'!E28, 0)</f>
        <v>70</v>
      </c>
      <c r="F10" s="101">
        <f>IF('WV6-1'!$C28 = 'Wegvakken opgeteld'!$B10, 'WV7-2'!$E28, 0)</f>
        <v>100</v>
      </c>
      <c r="G10" s="101">
        <f>IF('WV6-1'!$C28 = 'Wegvakken opgeteld'!$B10, 'WV8-2'!$E28, 0)</f>
        <v>230</v>
      </c>
      <c r="H10" s="101">
        <f>IF('WV6-1'!$C28 = 'Wegvakken opgeteld'!$B10, 'WV9-2'!$E28, 0)</f>
        <v>280</v>
      </c>
      <c r="I10" s="101">
        <f>IF('WV6-1'!$C28 = 'Wegvakken opgeteld'!$B10, 'WV10-2'!$E28, 0)</f>
        <v>40</v>
      </c>
      <c r="J10" s="101">
        <f t="shared" si="1"/>
        <v>720</v>
      </c>
      <c r="K10" s="182" t="s">
        <v>24</v>
      </c>
      <c r="L10" s="61">
        <v>1</v>
      </c>
      <c r="M10" s="61">
        <f t="shared" si="0"/>
        <v>0</v>
      </c>
      <c r="N10" s="158"/>
      <c r="O10" s="204"/>
      <c r="P10" s="204"/>
      <c r="T10" s="151"/>
      <c r="U10" s="152"/>
      <c r="V10" s="299"/>
      <c r="AD10" s="158"/>
    </row>
    <row r="11" spans="1:30" x14ac:dyDescent="0.3">
      <c r="A11" s="203">
        <v>251070</v>
      </c>
      <c r="B11" s="120">
        <v>611110</v>
      </c>
      <c r="C11" s="121" t="s">
        <v>25</v>
      </c>
      <c r="D11" s="101">
        <v>0</v>
      </c>
      <c r="E11" s="101">
        <f>IF('WV6-1'!C29 = 'Wegvakken opgeteld'!B11, 'WV6-1'!E29, 0)</f>
        <v>10</v>
      </c>
      <c r="F11" s="101">
        <f>IF('WV6-1'!$C29 = 'Wegvakken opgeteld'!$B11, 'WV7-2'!$E29, 0)</f>
        <v>0</v>
      </c>
      <c r="G11" s="101">
        <f>IF('WV6-1'!$C29 = 'Wegvakken opgeteld'!$B11, 'WV8-2'!$E29, 0)</f>
        <v>0</v>
      </c>
      <c r="H11" s="101">
        <f>IF('WV6-1'!$C29 = 'Wegvakken opgeteld'!$B11, 'WV9-2'!$E29, 0)</f>
        <v>15</v>
      </c>
      <c r="I11" s="101">
        <f>IF('WV6-1'!$C29 = 'Wegvakken opgeteld'!$B11, 'WV10-2'!$E29, 0)</f>
        <v>0</v>
      </c>
      <c r="J11" s="101">
        <f t="shared" si="1"/>
        <v>25</v>
      </c>
      <c r="K11" s="182" t="s">
        <v>19</v>
      </c>
      <c r="L11" s="61">
        <v>1</v>
      </c>
      <c r="M11" s="61">
        <f t="shared" si="0"/>
        <v>0</v>
      </c>
      <c r="N11" s="158"/>
      <c r="O11" s="204"/>
      <c r="P11" s="204"/>
      <c r="T11" s="151"/>
      <c r="U11" s="152"/>
      <c r="V11" s="299"/>
      <c r="AD11" s="158"/>
    </row>
    <row r="12" spans="1:30" x14ac:dyDescent="0.3">
      <c r="A12" s="203">
        <v>251080</v>
      </c>
      <c r="B12" s="120">
        <v>451120</v>
      </c>
      <c r="C12" s="121" t="s">
        <v>26</v>
      </c>
      <c r="D12" s="101">
        <v>2</v>
      </c>
      <c r="E12" s="101">
        <f>IF('WV6-1'!C30 = 'Wegvakken opgeteld'!B12, 'WV6-1'!E30, 0)</f>
        <v>32</v>
      </c>
      <c r="F12" s="101">
        <f>IF('WV6-1'!$C30 = 'Wegvakken opgeteld'!$B12, 'WV7-2'!$E30, 0)</f>
        <v>13</v>
      </c>
      <c r="G12" s="101">
        <f>IF('WV6-1'!$C30 = 'Wegvakken opgeteld'!$B12, 'WV8-2'!$E30, 0)</f>
        <v>18</v>
      </c>
      <c r="H12" s="101">
        <f>IF('WV6-1'!$C30 = 'Wegvakken opgeteld'!$B12, 'WV9-2'!$E30, 0)</f>
        <v>25</v>
      </c>
      <c r="I12" s="101">
        <f>IF('WV6-1'!$C30 = 'Wegvakken opgeteld'!$B12, 'WV10-2'!$E30, 0)</f>
        <v>8</v>
      </c>
      <c r="J12" s="101">
        <f t="shared" si="1"/>
        <v>98</v>
      </c>
      <c r="K12" s="182" t="s">
        <v>19</v>
      </c>
      <c r="L12" s="61">
        <v>1</v>
      </c>
      <c r="M12" s="61">
        <f t="shared" si="0"/>
        <v>2</v>
      </c>
      <c r="N12" s="158"/>
      <c r="O12" s="204"/>
      <c r="P12" s="204"/>
      <c r="T12" s="151"/>
      <c r="U12" s="152"/>
      <c r="V12" s="299"/>
      <c r="AD12" s="158"/>
    </row>
    <row r="13" spans="1:30" x14ac:dyDescent="0.3">
      <c r="A13" s="203">
        <v>251090</v>
      </c>
      <c r="B13" s="120">
        <v>451130</v>
      </c>
      <c r="C13" s="121" t="s">
        <v>27</v>
      </c>
      <c r="D13" s="101">
        <v>4</v>
      </c>
      <c r="E13" s="101">
        <f>IF('WV6-1'!C31 = 'Wegvakken opgeteld'!B13, 'WV6-1'!E31, 0)</f>
        <v>4</v>
      </c>
      <c r="F13" s="101">
        <f>IF('WV6-1'!$C31 = 'Wegvakken opgeteld'!$B13, 'WV7-2'!$E31, 0)</f>
        <v>2</v>
      </c>
      <c r="G13" s="101">
        <f>IF('WV6-1'!$C31 = 'Wegvakken opgeteld'!$B13, 'WV8-2'!$E31, 0)</f>
        <v>8</v>
      </c>
      <c r="H13" s="101">
        <f>IF('WV6-1'!$C31 = 'Wegvakken opgeteld'!$B13, 'WV9-2'!$E31, 0)</f>
        <v>3</v>
      </c>
      <c r="I13" s="101">
        <f>IF('WV6-1'!$C31 = 'Wegvakken opgeteld'!$B13, 'WV10-2'!$E31, 0)</f>
        <v>5</v>
      </c>
      <c r="J13" s="101">
        <f t="shared" si="1"/>
        <v>26</v>
      </c>
      <c r="K13" s="182" t="s">
        <v>19</v>
      </c>
      <c r="L13" s="61">
        <v>1</v>
      </c>
      <c r="M13" s="61">
        <f t="shared" si="0"/>
        <v>4</v>
      </c>
      <c r="N13" s="158"/>
      <c r="O13" s="204"/>
      <c r="P13" s="204"/>
      <c r="T13" s="151"/>
      <c r="U13" s="152"/>
      <c r="V13" s="299"/>
      <c r="AD13" s="158"/>
    </row>
    <row r="14" spans="1:30" x14ac:dyDescent="0.3">
      <c r="A14" s="203">
        <v>251100</v>
      </c>
      <c r="B14" s="120">
        <v>451140</v>
      </c>
      <c r="C14" s="121" t="s">
        <v>28</v>
      </c>
      <c r="D14" s="101">
        <v>0</v>
      </c>
      <c r="E14" s="101">
        <f>IF('WV6-1'!C32 = 'Wegvakken opgeteld'!B14, 'WV6-1'!E32, 0)</f>
        <v>0</v>
      </c>
      <c r="F14" s="101">
        <f>IF('WV6-1'!$C32 = 'Wegvakken opgeteld'!$B14, 'WV7-2'!$E32, 0)</f>
        <v>0</v>
      </c>
      <c r="G14" s="101">
        <f>IF('WV6-1'!$C32 = 'Wegvakken opgeteld'!$B14, 'WV8-2'!$E32, 0)</f>
        <v>0</v>
      </c>
      <c r="H14" s="101">
        <f>IF('WV6-1'!$C32 = 'Wegvakken opgeteld'!$B14, 'WV9-2'!$E32, 0)</f>
        <v>0</v>
      </c>
      <c r="I14" s="101">
        <f>IF('WV6-1'!$C32 = 'Wegvakken opgeteld'!$B14, 'WV10-2'!$E32, 0)</f>
        <v>0</v>
      </c>
      <c r="J14" s="101">
        <f t="shared" si="1"/>
        <v>0</v>
      </c>
      <c r="K14" s="182" t="s">
        <v>19</v>
      </c>
      <c r="L14" s="61">
        <v>1</v>
      </c>
      <c r="M14" s="61">
        <f t="shared" si="0"/>
        <v>0</v>
      </c>
      <c r="N14" s="158"/>
      <c r="O14" s="204"/>
      <c r="P14" s="204"/>
      <c r="T14" s="151"/>
      <c r="U14" s="152"/>
      <c r="V14" s="299"/>
      <c r="AD14" s="158"/>
    </row>
    <row r="15" spans="1:30" x14ac:dyDescent="0.3">
      <c r="A15" s="203">
        <v>251110</v>
      </c>
      <c r="B15" s="120">
        <v>451150</v>
      </c>
      <c r="C15" s="121" t="s">
        <v>29</v>
      </c>
      <c r="D15" s="101">
        <v>0</v>
      </c>
      <c r="E15" s="101">
        <f>IF('WV6-1'!C33 = 'Wegvakken opgeteld'!B15, 'WV6-1'!E33, 0)</f>
        <v>0</v>
      </c>
      <c r="F15" s="101">
        <f>IF('WV6-1'!$C33 = 'Wegvakken opgeteld'!$B15, 'WV7-2'!$E33, 0)</f>
        <v>0</v>
      </c>
      <c r="G15" s="101">
        <f>IF('WV6-1'!$C33 = 'Wegvakken opgeteld'!$B15, 'WV8-2'!$E33, 0)</f>
        <v>0</v>
      </c>
      <c r="H15" s="101">
        <f>IF('WV6-1'!$C33 = 'Wegvakken opgeteld'!$B15, 'WV9-2'!$E33, 0)</f>
        <v>0</v>
      </c>
      <c r="I15" s="101">
        <f>IF('WV6-1'!$C33 = 'Wegvakken opgeteld'!$B15, 'WV10-2'!$E33, 0)</f>
        <v>0</v>
      </c>
      <c r="J15" s="101">
        <f t="shared" si="1"/>
        <v>0</v>
      </c>
      <c r="K15" s="182" t="s">
        <v>19</v>
      </c>
      <c r="L15" s="61">
        <v>1</v>
      </c>
      <c r="M15" s="61">
        <f t="shared" si="0"/>
        <v>0</v>
      </c>
      <c r="N15" s="158"/>
      <c r="O15" s="204"/>
      <c r="P15" s="204"/>
      <c r="T15" s="151"/>
      <c r="U15" s="152"/>
      <c r="V15" s="299"/>
      <c r="AD15" s="158"/>
    </row>
    <row r="16" spans="1:30" x14ac:dyDescent="0.3">
      <c r="A16" s="203">
        <v>251120</v>
      </c>
      <c r="B16" s="120">
        <v>521120</v>
      </c>
      <c r="C16" s="121" t="s">
        <v>30</v>
      </c>
      <c r="D16" s="101">
        <v>60</v>
      </c>
      <c r="E16" s="101">
        <f>IF('WV6-1'!C34 = 'Wegvakken opgeteld'!B16, 'WV6-1'!E34, 0)</f>
        <v>210</v>
      </c>
      <c r="F16" s="101">
        <f>IF('WV6-1'!$C34 = 'Wegvakken opgeteld'!$B16, 'WV7-2'!$E34, 0)</f>
        <v>0</v>
      </c>
      <c r="G16" s="101">
        <f>IF('WV6-1'!$C34 = 'Wegvakken opgeteld'!$B16, 'WV8-2'!$E34, 0)</f>
        <v>0</v>
      </c>
      <c r="H16" s="101">
        <f>IF('WV6-1'!$C34 = 'Wegvakken opgeteld'!$B16, 'WV9-2'!$E34, 0)</f>
        <v>180</v>
      </c>
      <c r="I16" s="101">
        <f>IF('WV6-1'!$C34 = 'Wegvakken opgeteld'!$B16, 'WV10-2'!$E34, 0)</f>
        <v>0</v>
      </c>
      <c r="J16" s="101">
        <f t="shared" si="1"/>
        <v>450</v>
      </c>
      <c r="K16" s="182" t="s">
        <v>24</v>
      </c>
      <c r="L16" s="61">
        <v>1</v>
      </c>
      <c r="M16" s="61">
        <f t="shared" si="0"/>
        <v>60</v>
      </c>
      <c r="N16" s="158"/>
      <c r="O16" s="204"/>
      <c r="P16" s="204"/>
      <c r="T16" s="151"/>
      <c r="U16" s="152"/>
      <c r="V16" s="299"/>
      <c r="AD16" s="158"/>
    </row>
    <row r="17" spans="1:30" x14ac:dyDescent="0.3">
      <c r="A17" s="203">
        <v>251130</v>
      </c>
      <c r="B17" s="120">
        <v>521140</v>
      </c>
      <c r="C17" s="121" t="s">
        <v>31</v>
      </c>
      <c r="D17" s="101">
        <v>0</v>
      </c>
      <c r="E17" s="101">
        <f>IF('WV6-1'!C35 = 'Wegvakken opgeteld'!B17, 'WV6-1'!E35, 0)</f>
        <v>600</v>
      </c>
      <c r="F17" s="101">
        <f>IF('WV6-1'!$C35 = 'Wegvakken opgeteld'!$B17, 'WV7-2'!$E35, 0)</f>
        <v>470</v>
      </c>
      <c r="G17" s="101">
        <f>IF('WV6-1'!$C35 = 'Wegvakken opgeteld'!$B17, 'WV8-2'!$E35, 0)</f>
        <v>0</v>
      </c>
      <c r="H17" s="101">
        <f>IF('WV6-1'!$C35 = 'Wegvakken opgeteld'!$B17, 'WV9-2'!$E35, 0)</f>
        <v>0</v>
      </c>
      <c r="I17" s="101">
        <f>IF('WV6-1'!$C35 = 'Wegvakken opgeteld'!$B17, 'WV10-2'!$E35, 0)</f>
        <v>400</v>
      </c>
      <c r="J17" s="101">
        <f t="shared" si="1"/>
        <v>1470</v>
      </c>
      <c r="K17" s="182" t="s">
        <v>24</v>
      </c>
      <c r="L17" s="61">
        <v>1</v>
      </c>
      <c r="M17" s="61">
        <f t="shared" si="0"/>
        <v>0</v>
      </c>
      <c r="N17" s="158"/>
      <c r="O17" s="204"/>
      <c r="P17" s="204"/>
      <c r="T17" s="151"/>
      <c r="U17" s="152"/>
      <c r="V17" s="299"/>
      <c r="AD17" s="158"/>
    </row>
    <row r="18" spans="1:30" x14ac:dyDescent="0.3">
      <c r="A18" s="203">
        <v>251140</v>
      </c>
      <c r="B18" s="120">
        <v>521110</v>
      </c>
      <c r="C18" s="121" t="s">
        <v>32</v>
      </c>
      <c r="D18" s="101">
        <v>0</v>
      </c>
      <c r="E18" s="101">
        <f>IF('WV6-1'!C36 = 'Wegvakken opgeteld'!B18, 'WV6-1'!E36, 0)</f>
        <v>2</v>
      </c>
      <c r="F18" s="101">
        <f>IF('WV6-1'!$C36 = 'Wegvakken opgeteld'!$B18, 'WV7-2'!$E36, 0)</f>
        <v>1</v>
      </c>
      <c r="G18" s="101">
        <f>IF('WV6-1'!$C36 = 'Wegvakken opgeteld'!$B18, 'WV8-2'!$E36, 0)</f>
        <v>0</v>
      </c>
      <c r="H18" s="101">
        <f>IF('WV6-1'!$C36 = 'Wegvakken opgeteld'!$B18, 'WV9-2'!$E36, 0)</f>
        <v>0</v>
      </c>
      <c r="I18" s="101">
        <f>IF('WV6-1'!$C36 = 'Wegvakken opgeteld'!$B18, 'WV10-2'!$E36, 0)</f>
        <v>0</v>
      </c>
      <c r="J18" s="101">
        <f t="shared" si="1"/>
        <v>3</v>
      </c>
      <c r="K18" s="182" t="s">
        <v>19</v>
      </c>
      <c r="L18" s="61">
        <v>1</v>
      </c>
      <c r="M18" s="61">
        <f t="shared" si="0"/>
        <v>0</v>
      </c>
      <c r="N18" s="158"/>
      <c r="O18" s="204"/>
      <c r="P18" s="204"/>
      <c r="T18" s="151"/>
      <c r="U18" s="152"/>
      <c r="V18" s="299"/>
      <c r="AD18" s="158"/>
    </row>
    <row r="19" spans="1:30" x14ac:dyDescent="0.3">
      <c r="A19" s="203">
        <v>251150</v>
      </c>
      <c r="B19" s="120">
        <v>521130</v>
      </c>
      <c r="C19" s="121" t="s">
        <v>33</v>
      </c>
      <c r="D19" s="101">
        <v>0</v>
      </c>
      <c r="E19" s="101">
        <f>IF('WV6-1'!C37 = 'Wegvakken opgeteld'!B19, 'WV6-1'!E37, 0)</f>
        <v>5</v>
      </c>
      <c r="F19" s="101">
        <f>IF('WV6-1'!$C37 = 'Wegvakken opgeteld'!$B19, 'WV7-2'!$E37, 0)</f>
        <v>3</v>
      </c>
      <c r="G19" s="101">
        <f>IF('WV6-1'!$C37 = 'Wegvakken opgeteld'!$B19, 'WV8-2'!$E37, 0)</f>
        <v>0</v>
      </c>
      <c r="H19" s="101">
        <f>IF('WV6-1'!$C37 = 'Wegvakken opgeteld'!$B19, 'WV9-2'!$E37, 0)</f>
        <v>0</v>
      </c>
      <c r="I19" s="101">
        <f>IF('WV6-1'!$C37 = 'Wegvakken opgeteld'!$B19, 'WV10-2'!$E37, 0)</f>
        <v>1</v>
      </c>
      <c r="J19" s="101">
        <f t="shared" si="1"/>
        <v>9</v>
      </c>
      <c r="K19" s="182" t="s">
        <v>19</v>
      </c>
      <c r="L19" s="61">
        <v>1</v>
      </c>
      <c r="M19" s="61">
        <f t="shared" si="0"/>
        <v>0</v>
      </c>
      <c r="N19" s="158"/>
      <c r="O19" s="204"/>
      <c r="P19" s="204"/>
      <c r="T19" s="151"/>
      <c r="U19" s="152"/>
      <c r="V19" s="299"/>
      <c r="AD19" s="158"/>
    </row>
    <row r="20" spans="1:30" x14ac:dyDescent="0.3">
      <c r="A20" s="203">
        <v>251160</v>
      </c>
      <c r="B20" s="120">
        <v>110020</v>
      </c>
      <c r="C20" s="121" t="s">
        <v>34</v>
      </c>
      <c r="D20" s="101">
        <v>0</v>
      </c>
      <c r="E20" s="101">
        <f>IF('WV6-1'!C38 = 'Wegvakken opgeteld'!B20, 'WV6-1'!E38, 0)</f>
        <v>0</v>
      </c>
      <c r="F20" s="101">
        <f>IF('WV6-1'!$C38 = 'Wegvakken opgeteld'!$B20, 'WV7-2'!$E38, 0)</f>
        <v>0</v>
      </c>
      <c r="G20" s="101">
        <f>IF('WV6-1'!$C38 = 'Wegvakken opgeteld'!$B20, 'WV8-2'!$E38, 0)</f>
        <v>0</v>
      </c>
      <c r="H20" s="101">
        <f>IF('WV6-1'!$C38 = 'Wegvakken opgeteld'!$B20, 'WV9-2'!$E38, 0)</f>
        <v>0</v>
      </c>
      <c r="I20" s="101">
        <f>IF('WV6-1'!$C38 = 'Wegvakken opgeteld'!$B20, 'WV10-2'!$E38, 0)</f>
        <v>0</v>
      </c>
      <c r="J20" s="101">
        <f t="shared" si="1"/>
        <v>0</v>
      </c>
      <c r="K20" s="182" t="s">
        <v>19</v>
      </c>
      <c r="L20" s="61">
        <v>1</v>
      </c>
      <c r="M20" s="61">
        <f t="shared" si="0"/>
        <v>0</v>
      </c>
      <c r="N20" s="158"/>
      <c r="O20" s="204"/>
      <c r="P20" s="204"/>
      <c r="T20" s="151"/>
      <c r="U20" s="152"/>
      <c r="V20" s="299"/>
      <c r="AD20" s="158"/>
    </row>
    <row r="21" spans="1:30" x14ac:dyDescent="0.3">
      <c r="A21" s="203">
        <v>251170</v>
      </c>
      <c r="B21" s="120">
        <v>110030</v>
      </c>
      <c r="C21" s="121" t="s">
        <v>35</v>
      </c>
      <c r="D21" s="101">
        <v>0</v>
      </c>
      <c r="E21" s="101">
        <f>IF('WV6-1'!C39 = 'Wegvakken opgeteld'!B21, 'WV6-1'!E39, 0)</f>
        <v>0</v>
      </c>
      <c r="F21" s="101">
        <f>IF('WV6-1'!$C39 = 'Wegvakken opgeteld'!$B21, 'WV7-2'!$E39, 0)</f>
        <v>0</v>
      </c>
      <c r="G21" s="101">
        <f>IF('WV6-1'!$C39 = 'Wegvakken opgeteld'!$B21, 'WV8-2'!$E39, 0)</f>
        <v>0</v>
      </c>
      <c r="H21" s="101">
        <f>IF('WV6-1'!$C39 = 'Wegvakken opgeteld'!$B21, 'WV9-2'!$E39, 0)</f>
        <v>0</v>
      </c>
      <c r="I21" s="101">
        <f>IF('WV6-1'!$C39 = 'Wegvakken opgeteld'!$B21, 'WV10-2'!$E39, 0)</f>
        <v>0</v>
      </c>
      <c r="J21" s="101">
        <f t="shared" si="1"/>
        <v>0</v>
      </c>
      <c r="K21" s="182" t="s">
        <v>24</v>
      </c>
      <c r="L21" s="61">
        <v>1</v>
      </c>
      <c r="M21" s="61">
        <f t="shared" si="0"/>
        <v>0</v>
      </c>
      <c r="N21" s="158"/>
      <c r="O21" s="204"/>
      <c r="P21" s="204"/>
      <c r="T21" s="151"/>
      <c r="U21" s="152"/>
      <c r="V21" s="299"/>
      <c r="AD21" s="158"/>
    </row>
    <row r="22" spans="1:30" x14ac:dyDescent="0.3">
      <c r="A22" s="203">
        <v>251180</v>
      </c>
      <c r="B22" s="120">
        <v>110040</v>
      </c>
      <c r="C22" s="121" t="s">
        <v>36</v>
      </c>
      <c r="D22" s="101">
        <v>0</v>
      </c>
      <c r="E22" s="101">
        <f>IF('WV6-1'!C40 = 'Wegvakken opgeteld'!B22, 'WV6-1'!E40, 0)</f>
        <v>47</v>
      </c>
      <c r="F22" s="101">
        <f>IF('WV6-1'!$C40 = 'Wegvakken opgeteld'!$B22, 'WV7-2'!$E40, 0)</f>
        <v>20</v>
      </c>
      <c r="G22" s="101">
        <f>IF('WV6-1'!$C40 = 'Wegvakken opgeteld'!$B22, 'WV8-2'!$E40, 0)</f>
        <v>0</v>
      </c>
      <c r="H22" s="101">
        <f>IF('WV6-1'!$C40 = 'Wegvakken opgeteld'!$B22, 'WV9-2'!$E40, 0)</f>
        <v>14</v>
      </c>
      <c r="I22" s="101">
        <f>IF('WV6-1'!$C40 = 'Wegvakken opgeteld'!$B22, 'WV10-2'!$E40, 0)</f>
        <v>22</v>
      </c>
      <c r="J22" s="101">
        <f t="shared" si="1"/>
        <v>103</v>
      </c>
      <c r="K22" s="182" t="s">
        <v>24</v>
      </c>
      <c r="L22" s="61">
        <v>1</v>
      </c>
      <c r="M22" s="61">
        <f t="shared" si="0"/>
        <v>0</v>
      </c>
      <c r="N22" s="158"/>
      <c r="O22" s="204"/>
      <c r="P22" s="204"/>
      <c r="T22" s="151"/>
      <c r="U22" s="152"/>
      <c r="V22" s="299"/>
      <c r="AD22" s="158"/>
    </row>
    <row r="23" spans="1:30" x14ac:dyDescent="0.3">
      <c r="A23" s="151"/>
      <c r="B23" s="200"/>
      <c r="K23" s="158"/>
      <c r="N23" s="158"/>
      <c r="O23" s="61"/>
      <c r="T23" s="151"/>
      <c r="U23" s="152"/>
      <c r="V23" s="299"/>
      <c r="AD23" s="158"/>
    </row>
    <row r="24" spans="1:30" s="91" customFormat="1" ht="13" x14ac:dyDescent="0.3">
      <c r="A24" s="205">
        <v>252</v>
      </c>
      <c r="B24" s="206"/>
      <c r="C24" s="207" t="s">
        <v>37</v>
      </c>
      <c r="D24" s="122"/>
      <c r="E24" s="122">
        <f>IF('WV6-1'!C42 = 'Wegvakken opgeteld'!B24, 'WV6-1'!E42, 0)</f>
        <v>0</v>
      </c>
      <c r="F24" s="122">
        <f>IF('WV6-1'!$C42 = 'Wegvakken opgeteld'!$B24, 'WV7-2'!$E42, 0)</f>
        <v>0</v>
      </c>
      <c r="G24" s="122">
        <f>IF('WV6-1'!$C42 = 'Wegvakken opgeteld'!$B24, 'WV8-2'!$E42, 0)</f>
        <v>0</v>
      </c>
      <c r="H24" s="122">
        <f>IF('WV6-1'!$C42 = 'Wegvakken opgeteld'!$B24, 'WV9-2'!$E42, 0)</f>
        <v>0</v>
      </c>
      <c r="I24" s="122">
        <f>IF('WV6-1'!$C42 = 'Wegvakken opgeteld'!$B24, 'WV10-2'!$E42, 0)</f>
        <v>0</v>
      </c>
      <c r="J24" s="122"/>
      <c r="K24" s="154"/>
      <c r="L24" s="122"/>
      <c r="M24" s="122"/>
      <c r="N24" s="154"/>
      <c r="O24" s="122"/>
      <c r="P24" s="122"/>
      <c r="Q24" s="122"/>
      <c r="R24" s="122"/>
      <c r="S24" s="133" t="s">
        <v>14</v>
      </c>
      <c r="T24" s="153">
        <f>T25+T37+T64+T73</f>
        <v>513827.57000000007</v>
      </c>
      <c r="U24" s="154">
        <f>U25+U37+U64+U73</f>
        <v>5166660.34</v>
      </c>
      <c r="V24" s="318"/>
      <c r="W24" s="133"/>
      <c r="X24" s="122">
        <f>X25+X37+X64+X73</f>
        <v>113154.2350088816</v>
      </c>
      <c r="Y24" s="134"/>
      <c r="Z24" s="122">
        <f>Z25+Z37+Z64+Z73</f>
        <v>-15995.129009561308</v>
      </c>
      <c r="AA24" s="134"/>
      <c r="AB24" s="122">
        <f>AB25+AB37+AB64+AB73</f>
        <v>33581.516278019066</v>
      </c>
      <c r="AC24" s="134"/>
      <c r="AD24" s="154">
        <f>AD25+AD37+AD64+AD73</f>
        <v>-22642.085033927422</v>
      </c>
    </row>
    <row r="25" spans="1:30" s="91" customFormat="1" ht="13" x14ac:dyDescent="0.3">
      <c r="A25" s="208" t="s">
        <v>38</v>
      </c>
      <c r="B25" s="209"/>
      <c r="C25" s="210" t="s">
        <v>39</v>
      </c>
      <c r="D25" s="109"/>
      <c r="E25" s="109">
        <f>IF('WV6-1'!C43 = 'Wegvakken opgeteld'!B25, 'WV6-1'!E43, 0)</f>
        <v>0</v>
      </c>
      <c r="F25" s="109">
        <f>IF('WV6-1'!$C43 = 'Wegvakken opgeteld'!$B25, 'WV7-2'!$E43, 0)</f>
        <v>0</v>
      </c>
      <c r="G25" s="109">
        <f>IF('WV6-1'!$C43 = 'Wegvakken opgeteld'!$B25, 'WV8-2'!$E43, 0)</f>
        <v>0</v>
      </c>
      <c r="H25" s="109">
        <f>IF('WV6-1'!$C43 = 'Wegvakken opgeteld'!$B25, 'WV9-2'!$E43, 0)</f>
        <v>0</v>
      </c>
      <c r="I25" s="109">
        <f>IF('WV6-1'!$C43 = 'Wegvakken opgeteld'!$B25, 'WV10-2'!$E43, 0)</f>
        <v>0</v>
      </c>
      <c r="J25" s="109"/>
      <c r="K25" s="156"/>
      <c r="L25" s="109"/>
      <c r="M25" s="109"/>
      <c r="N25" s="156"/>
      <c r="O25" s="109"/>
      <c r="P25" s="109"/>
      <c r="Q25" s="109"/>
      <c r="R25" s="109"/>
      <c r="S25" s="135" t="s">
        <v>14</v>
      </c>
      <c r="T25" s="155">
        <f>SUM(T26:T35)</f>
        <v>15108.619999999999</v>
      </c>
      <c r="U25" s="156">
        <f>SUM(U26:U35)</f>
        <v>86561.599999999991</v>
      </c>
      <c r="V25" s="301"/>
      <c r="W25" s="126"/>
      <c r="X25" s="109">
        <f>SUM(X26:X35)</f>
        <v>0</v>
      </c>
      <c r="Y25" s="126"/>
      <c r="Z25" s="109">
        <f>SUM(Z26:Z35)</f>
        <v>6169.9025166975698</v>
      </c>
      <c r="AA25" s="126"/>
      <c r="AB25" s="109">
        <f>SUM(AB26:AB35)</f>
        <v>0</v>
      </c>
      <c r="AC25" s="126"/>
      <c r="AD25" s="156">
        <f>SUM(AD26:AD35)</f>
        <v>8340</v>
      </c>
    </row>
    <row r="26" spans="1:30" ht="25.5" x14ac:dyDescent="0.3">
      <c r="A26" s="151">
        <v>252010</v>
      </c>
      <c r="B26" s="200">
        <v>211110</v>
      </c>
      <c r="C26" s="117" t="s">
        <v>40</v>
      </c>
      <c r="D26" s="61">
        <v>350</v>
      </c>
      <c r="E26" s="61">
        <f>IF('WV6-1'!C44 = 'Wegvakken opgeteld'!B26, 'WV6-1'!E44, 0)</f>
        <v>4180</v>
      </c>
      <c r="F26" s="61">
        <f>IF('WV6-1'!$C44 = 'Wegvakken opgeteld'!$B26, 'WV7-2'!$E44, 0)</f>
        <v>1620</v>
      </c>
      <c r="G26" s="61">
        <f>IF('WV6-1'!$C44 = 'Wegvakken opgeteld'!$B26, 'WV8-2'!$E44, 0)</f>
        <v>2000</v>
      </c>
      <c r="H26" s="61">
        <f>IF('WV6-1'!$C44 = 'Wegvakken opgeteld'!$B26, 'WV9-2'!$E44, 0)</f>
        <v>2520</v>
      </c>
      <c r="I26" s="61">
        <f>IF('WV6-1'!$C44 = 'Wegvakken opgeteld'!$B26, 'WV10-2'!$E44, 0)</f>
        <v>710</v>
      </c>
      <c r="J26" s="61">
        <f>SUM($D26:$I26)</f>
        <v>11380</v>
      </c>
      <c r="K26" s="158" t="s">
        <v>41</v>
      </c>
      <c r="L26" s="61">
        <v>1</v>
      </c>
      <c r="M26" s="61">
        <f>D26*L26</f>
        <v>350</v>
      </c>
      <c r="N26" s="158"/>
      <c r="O26" s="211" t="s">
        <v>42</v>
      </c>
      <c r="P26" s="212" t="s">
        <v>43</v>
      </c>
      <c r="Q26" s="61" t="s">
        <v>44</v>
      </c>
      <c r="R26" s="61">
        <f>J26/110</f>
        <v>103.45454545454545</v>
      </c>
      <c r="S26" s="172">
        <v>3</v>
      </c>
      <c r="T26" s="341">
        <v>580.33000000000004</v>
      </c>
      <c r="U26" s="326">
        <v>6262.93</v>
      </c>
      <c r="V26" s="299"/>
      <c r="W26" s="111">
        <v>0</v>
      </c>
      <c r="X26" s="61">
        <f>$T26*W26</f>
        <v>0</v>
      </c>
      <c r="Y26" s="111">
        <f>446.41/$T$26</f>
        <v>0.76923474574810879</v>
      </c>
      <c r="Z26" s="61">
        <f>$T26*Y26</f>
        <v>446.41</v>
      </c>
      <c r="AA26" s="111">
        <v>0</v>
      </c>
      <c r="AB26" s="61">
        <f>$T26*AA26</f>
        <v>0</v>
      </c>
      <c r="AC26" s="111">
        <v>0</v>
      </c>
      <c r="AD26" s="158">
        <f>$T26*AC26</f>
        <v>0</v>
      </c>
    </row>
    <row r="27" spans="1:30" ht="25.5" x14ac:dyDescent="0.3">
      <c r="A27" s="151"/>
      <c r="B27" s="200"/>
      <c r="K27" s="158"/>
      <c r="N27" s="158"/>
      <c r="O27" s="351" t="s">
        <v>45</v>
      </c>
      <c r="P27" s="213" t="s">
        <v>480</v>
      </c>
      <c r="Q27" s="61" t="s">
        <v>44</v>
      </c>
      <c r="R27" s="61">
        <f>J26/56</f>
        <v>203.21428571428572</v>
      </c>
      <c r="S27" s="170">
        <v>3</v>
      </c>
      <c r="T27" s="321">
        <v>5387.17</v>
      </c>
      <c r="U27" s="326">
        <v>58138.57</v>
      </c>
      <c r="V27" s="299"/>
      <c r="W27" s="111">
        <v>0</v>
      </c>
      <c r="X27" s="61">
        <f t="shared" ref="X27:X93" si="2">$T27*W27</f>
        <v>0</v>
      </c>
      <c r="Y27" s="111">
        <f>4143.98/$T$27</f>
        <v>0.76923134038836705</v>
      </c>
      <c r="Z27" s="61">
        <f t="shared" ref="Z27:Z32" si="3">T27*Y27</f>
        <v>4143.9799999999996</v>
      </c>
      <c r="AA27" s="111">
        <v>0</v>
      </c>
      <c r="AB27" s="61">
        <f t="shared" ref="AB27:AB93" si="4">$T27*AA27</f>
        <v>0</v>
      </c>
      <c r="AC27" s="111">
        <v>0</v>
      </c>
      <c r="AD27" s="158">
        <f t="shared" ref="AD27:AD93" si="5">$T27*AC27</f>
        <v>0</v>
      </c>
    </row>
    <row r="28" spans="1:30" ht="13" x14ac:dyDescent="0.3">
      <c r="A28" s="203">
        <v>252020</v>
      </c>
      <c r="B28" s="120">
        <v>211120</v>
      </c>
      <c r="C28" s="121" t="s">
        <v>46</v>
      </c>
      <c r="D28" s="101">
        <v>0</v>
      </c>
      <c r="E28" s="101">
        <f>IF('WV6-1'!C45 = 'Wegvakken opgeteld'!B28, 'WV6-1'!E45, 0)</f>
        <v>0</v>
      </c>
      <c r="F28" s="101">
        <f>IF('WV6-1'!$C45 = 'Wegvakken opgeteld'!$B28, 'WV7-2'!$E45, 0)</f>
        <v>0</v>
      </c>
      <c r="G28" s="101">
        <f>IF('WV6-1'!$C45 = 'Wegvakken opgeteld'!$B28, 'WV8-2'!$E45, 0)</f>
        <v>0</v>
      </c>
      <c r="H28" s="101">
        <f>IF('WV6-1'!$C45 = 'Wegvakken opgeteld'!$B28, 'WV9-2'!$E45, 0)</f>
        <v>0</v>
      </c>
      <c r="I28" s="101">
        <f>IF('WV6-1'!$C45 = 'Wegvakken opgeteld'!$B28, 'WV10-2'!$E45, 0)</f>
        <v>0</v>
      </c>
      <c r="J28" s="61">
        <f t="shared" ref="J28:J95" si="6">SUM($D28:$I28)</f>
        <v>0</v>
      </c>
      <c r="K28" s="182" t="s">
        <v>41</v>
      </c>
      <c r="L28" s="61">
        <v>1</v>
      </c>
      <c r="M28" s="61">
        <f>D28*L28</f>
        <v>0</v>
      </c>
      <c r="N28" s="158"/>
      <c r="O28" s="211"/>
      <c r="Q28" s="101"/>
      <c r="R28" s="101"/>
      <c r="T28" s="321"/>
      <c r="U28" s="326"/>
      <c r="V28" s="299"/>
      <c r="W28" s="111"/>
      <c r="X28" s="61">
        <f t="shared" si="2"/>
        <v>0</v>
      </c>
      <c r="Z28" s="61">
        <f t="shared" si="3"/>
        <v>0</v>
      </c>
      <c r="AA28" s="111">
        <v>0</v>
      </c>
      <c r="AB28" s="61">
        <f t="shared" si="4"/>
        <v>0</v>
      </c>
      <c r="AC28" s="111">
        <v>0</v>
      </c>
      <c r="AD28" s="158">
        <f t="shared" si="5"/>
        <v>0</v>
      </c>
    </row>
    <row r="29" spans="1:30" ht="13" x14ac:dyDescent="0.3">
      <c r="A29" s="203">
        <v>252030</v>
      </c>
      <c r="B29" s="120">
        <v>211130</v>
      </c>
      <c r="C29" s="121" t="s">
        <v>47</v>
      </c>
      <c r="D29" s="101">
        <v>0</v>
      </c>
      <c r="E29" s="101">
        <f>IF('WV6-1'!C46 = 'Wegvakken opgeteld'!B29, 'WV6-1'!E46, 0)</f>
        <v>0</v>
      </c>
      <c r="F29" s="101">
        <f>IF('WV6-1'!$C46 = 'Wegvakken opgeteld'!$B29, 'WV7-2'!$E46, 0)</f>
        <v>0</v>
      </c>
      <c r="G29" s="101">
        <f>IF('WV6-1'!$C46 = 'Wegvakken opgeteld'!$B29, 'WV8-2'!$E46, 0)</f>
        <v>0</v>
      </c>
      <c r="H29" s="101">
        <f>IF('WV6-1'!$C46 = 'Wegvakken opgeteld'!$B29, 'WV9-2'!$E46, 0)</f>
        <v>0</v>
      </c>
      <c r="I29" s="101">
        <f>IF('WV6-1'!$C46 = 'Wegvakken opgeteld'!$B29, 'WV10-2'!$E46, 0)</f>
        <v>0</v>
      </c>
      <c r="J29" s="61">
        <f t="shared" si="6"/>
        <v>0</v>
      </c>
      <c r="K29" s="182" t="s">
        <v>41</v>
      </c>
      <c r="L29" s="61">
        <v>6.9</v>
      </c>
      <c r="M29" s="61">
        <f>D29*L29</f>
        <v>0</v>
      </c>
      <c r="N29" s="158"/>
      <c r="O29" s="211"/>
      <c r="Q29" s="101"/>
      <c r="R29" s="101"/>
      <c r="T29" s="321"/>
      <c r="U29" s="326"/>
      <c r="V29" s="299"/>
      <c r="W29" s="111"/>
      <c r="X29" s="61">
        <f t="shared" si="2"/>
        <v>0</v>
      </c>
      <c r="Z29" s="61">
        <f t="shared" si="3"/>
        <v>0</v>
      </c>
      <c r="AA29" s="111">
        <v>0</v>
      </c>
      <c r="AB29" s="61">
        <f t="shared" si="4"/>
        <v>0</v>
      </c>
      <c r="AC29" s="111">
        <v>0</v>
      </c>
      <c r="AD29" s="158">
        <f t="shared" si="5"/>
        <v>0</v>
      </c>
    </row>
    <row r="30" spans="1:30" ht="25.5" x14ac:dyDescent="0.3">
      <c r="A30" s="151">
        <v>252040</v>
      </c>
      <c r="B30" s="200">
        <v>211140</v>
      </c>
      <c r="C30" s="117" t="s">
        <v>48</v>
      </c>
      <c r="D30" s="61">
        <v>0</v>
      </c>
      <c r="E30" s="61">
        <f>IF('WV6-1'!C47 = 'Wegvakken opgeteld'!B30, 'WV6-1'!E47, 0)</f>
        <v>0</v>
      </c>
      <c r="F30" s="61">
        <f>IF('WV6-1'!$C47 = 'Wegvakken opgeteld'!$B30, 'WV7-2'!$E47, 0)</f>
        <v>0</v>
      </c>
      <c r="G30" s="61">
        <f>IF('WV6-1'!$C47 = 'Wegvakken opgeteld'!$B30, 'WV8-2'!$E47, 0)</f>
        <v>0</v>
      </c>
      <c r="H30" s="61">
        <f>IF('WV6-1'!$C47 = 'Wegvakken opgeteld'!$B30, 'WV9-2'!$E47, 0)</f>
        <v>210</v>
      </c>
      <c r="I30" s="61">
        <f>IF('WV6-1'!$C47 = 'Wegvakken opgeteld'!$B30, 'WV10-2'!$E47, 0)</f>
        <v>0</v>
      </c>
      <c r="J30" s="61">
        <f t="shared" si="6"/>
        <v>210</v>
      </c>
      <c r="K30" s="158" t="s">
        <v>41</v>
      </c>
      <c r="L30" s="61">
        <v>1</v>
      </c>
      <c r="M30" s="61">
        <f>D30*L30</f>
        <v>0</v>
      </c>
      <c r="N30" s="158"/>
      <c r="O30" s="211" t="s">
        <v>49</v>
      </c>
      <c r="P30" s="213" t="s">
        <v>50</v>
      </c>
      <c r="Q30" s="61" t="s">
        <v>44</v>
      </c>
      <c r="R30" s="61">
        <f>210/110</f>
        <v>1.9090909090909092</v>
      </c>
      <c r="S30" s="170">
        <v>3</v>
      </c>
      <c r="T30" s="321">
        <v>10.71</v>
      </c>
      <c r="U30" s="326">
        <v>115.63</v>
      </c>
      <c r="V30" s="299"/>
      <c r="W30" s="111">
        <v>0</v>
      </c>
      <c r="X30" s="61">
        <f>$T30*W30</f>
        <v>0</v>
      </c>
      <c r="Y30" s="111">
        <f>446.41/$T$26</f>
        <v>0.76923474574810879</v>
      </c>
      <c r="Z30" s="61">
        <f>$T30*Y30</f>
        <v>8.2385041269622459</v>
      </c>
      <c r="AA30" s="111">
        <v>0</v>
      </c>
      <c r="AB30" s="61">
        <f>$T30*AA30</f>
        <v>0</v>
      </c>
      <c r="AC30" s="111">
        <v>0</v>
      </c>
      <c r="AD30" s="158">
        <f>$T30*AC30</f>
        <v>0</v>
      </c>
    </row>
    <row r="31" spans="1:30" ht="25.5" x14ac:dyDescent="0.3">
      <c r="A31" s="151"/>
      <c r="B31" s="200"/>
      <c r="K31" s="158"/>
      <c r="N31" s="158"/>
      <c r="O31" s="351" t="s">
        <v>45</v>
      </c>
      <c r="P31" s="213" t="s">
        <v>481</v>
      </c>
      <c r="Q31" s="61" t="s">
        <v>44</v>
      </c>
      <c r="R31" s="61">
        <f>J30/56</f>
        <v>3.75</v>
      </c>
      <c r="S31" s="170">
        <v>3</v>
      </c>
      <c r="T31" s="328">
        <v>99.42</v>
      </c>
      <c r="U31" s="326">
        <v>1072.93</v>
      </c>
      <c r="V31" s="299"/>
      <c r="W31" s="111">
        <v>0</v>
      </c>
      <c r="X31" s="61">
        <f t="shared" ref="X31" si="7">$T31*W31</f>
        <v>0</v>
      </c>
      <c r="Y31" s="111">
        <f>4143.98/$T$27</f>
        <v>0.76923134038836705</v>
      </c>
      <c r="Z31" s="194">
        <f t="shared" ref="Z31" si="8">T31*Y31</f>
        <v>76.476979861411451</v>
      </c>
      <c r="AA31" s="111">
        <v>0</v>
      </c>
      <c r="AB31" s="61">
        <f t="shared" ref="AB31" si="9">$T31*AA31</f>
        <v>0</v>
      </c>
      <c r="AC31" s="111">
        <v>0</v>
      </c>
      <c r="AD31" s="158">
        <f t="shared" ref="AD31" si="10">$T31*AC31</f>
        <v>0</v>
      </c>
    </row>
    <row r="32" spans="1:30" ht="25.5" x14ac:dyDescent="0.3">
      <c r="A32" s="151">
        <v>252050</v>
      </c>
      <c r="B32" s="200">
        <v>212110</v>
      </c>
      <c r="C32" s="117" t="s">
        <v>51</v>
      </c>
      <c r="D32" s="61">
        <f>1600*0.1</f>
        <v>160</v>
      </c>
      <c r="E32" s="61">
        <f>IF('WV6-1'!C48 = 'Wegvakken opgeteld'!B32, 'WV6-1'!E48, 0)</f>
        <v>780</v>
      </c>
      <c r="F32" s="61">
        <f>IF('WV6-1'!$C48 = 'Wegvakken opgeteld'!$B32, 'WV7-2'!$E48, 0)</f>
        <v>270</v>
      </c>
      <c r="G32" s="61">
        <f>IF('WV6-1'!$C48 = 'Wegvakken opgeteld'!$B32, 'WV8-2'!$E48, 0)</f>
        <v>1110</v>
      </c>
      <c r="H32" s="61">
        <f>IF('WV6-1'!$C48 = 'Wegvakken opgeteld'!$B32, 'WV9-2'!$E48, 0)</f>
        <v>660</v>
      </c>
      <c r="I32" s="61">
        <f>IF('WV6-1'!$C48 = 'Wegvakken opgeteld'!$B32, 'WV10-2'!$E48, 0)</f>
        <v>270</v>
      </c>
      <c r="J32" s="61">
        <f>SUM($D32:$I32)</f>
        <v>3250</v>
      </c>
      <c r="K32" s="158" t="s">
        <v>41</v>
      </c>
      <c r="L32" s="61">
        <v>1</v>
      </c>
      <c r="M32" s="61">
        <f>D32*L32</f>
        <v>160</v>
      </c>
      <c r="N32" s="158"/>
      <c r="O32" s="351" t="s">
        <v>52</v>
      </c>
      <c r="P32" s="117" t="s">
        <v>482</v>
      </c>
      <c r="Q32" s="61" t="s">
        <v>44</v>
      </c>
      <c r="R32" s="61">
        <f>J32/110</f>
        <v>29.545454545454547</v>
      </c>
      <c r="S32" s="170">
        <v>3</v>
      </c>
      <c r="T32" s="328">
        <v>238.74</v>
      </c>
      <c r="U32" s="175">
        <v>2576.44</v>
      </c>
      <c r="V32" s="299"/>
      <c r="W32" s="111">
        <v>0</v>
      </c>
      <c r="X32" s="61">
        <f t="shared" si="2"/>
        <v>0</v>
      </c>
      <c r="Y32" s="111">
        <f>183.64/$T$32</f>
        <v>0.76920499287928279</v>
      </c>
      <c r="Z32" s="61">
        <f t="shared" si="3"/>
        <v>183.64</v>
      </c>
      <c r="AA32" s="111">
        <v>0</v>
      </c>
      <c r="AB32" s="61">
        <f t="shared" si="4"/>
        <v>0</v>
      </c>
      <c r="AC32" s="111">
        <v>0</v>
      </c>
      <c r="AD32" s="158">
        <f t="shared" si="5"/>
        <v>0</v>
      </c>
    </row>
    <row r="33" spans="1:30" ht="27" customHeight="1" x14ac:dyDescent="0.3">
      <c r="A33" s="151"/>
      <c r="B33" s="200"/>
      <c r="K33" s="158"/>
      <c r="N33" s="158"/>
      <c r="O33" s="351" t="s">
        <v>45</v>
      </c>
      <c r="P33" s="213" t="s">
        <v>480</v>
      </c>
      <c r="Q33" s="61" t="s">
        <v>44</v>
      </c>
      <c r="R33" s="61">
        <f>J32/56</f>
        <v>58.035714285714285</v>
      </c>
      <c r="S33" s="170">
        <v>3</v>
      </c>
      <c r="T33" s="151">
        <v>1538.74</v>
      </c>
      <c r="U33" s="158">
        <v>16606.12</v>
      </c>
      <c r="V33" s="299"/>
      <c r="W33" s="111">
        <v>0</v>
      </c>
      <c r="X33" s="61">
        <f t="shared" ref="X33" si="11">$T33*W33</f>
        <v>0</v>
      </c>
      <c r="Y33" s="111">
        <f>4143.98/$T$27</f>
        <v>0.76923134038836705</v>
      </c>
      <c r="Z33" s="61">
        <f t="shared" ref="Z33" si="12">T33*Y33</f>
        <v>1183.6470327091959</v>
      </c>
      <c r="AA33" s="111">
        <v>0</v>
      </c>
      <c r="AB33" s="61">
        <f t="shared" ref="AB33" si="13">$T33*AA33</f>
        <v>0</v>
      </c>
      <c r="AC33" s="111">
        <v>0</v>
      </c>
      <c r="AD33" s="158">
        <f t="shared" ref="AD33" si="14">$T33*AC33</f>
        <v>0</v>
      </c>
    </row>
    <row r="34" spans="1:30" ht="27" customHeight="1" x14ac:dyDescent="0.3">
      <c r="A34" s="151"/>
      <c r="B34" s="200"/>
      <c r="K34" s="158"/>
      <c r="N34" s="158"/>
      <c r="O34" s="211" t="s">
        <v>49</v>
      </c>
      <c r="P34" s="213" t="s">
        <v>50</v>
      </c>
      <c r="Q34" s="61" t="s">
        <v>44</v>
      </c>
      <c r="R34" s="61">
        <f>J32/110</f>
        <v>29.545454545454547</v>
      </c>
      <c r="S34" s="170">
        <v>3</v>
      </c>
      <c r="T34" s="321">
        <v>165.77</v>
      </c>
      <c r="U34" s="326">
        <v>1788.98</v>
      </c>
      <c r="V34" s="299"/>
      <c r="W34" s="111"/>
      <c r="X34" s="61">
        <f>$T34*W34</f>
        <v>0</v>
      </c>
      <c r="Y34" s="111">
        <f>446.41/$T$26</f>
        <v>0.76923474574810879</v>
      </c>
      <c r="Z34" s="61">
        <v>127.51</v>
      </c>
      <c r="AA34" s="111">
        <v>0</v>
      </c>
      <c r="AB34" s="61">
        <f>$T34*AA34</f>
        <v>0</v>
      </c>
      <c r="AC34" s="111">
        <v>0</v>
      </c>
      <c r="AD34" s="158">
        <f>$T34*AC34</f>
        <v>0</v>
      </c>
    </row>
    <row r="35" spans="1:30" s="315" customFormat="1" ht="13" x14ac:dyDescent="0.3">
      <c r="A35" s="321">
        <v>252060</v>
      </c>
      <c r="B35" s="322">
        <v>211150</v>
      </c>
      <c r="C35" s="323" t="s">
        <v>53</v>
      </c>
      <c r="D35" s="315">
        <f>D26-D32+D29</f>
        <v>190</v>
      </c>
      <c r="E35" s="315">
        <f>IF('WV6-1'!C49 = 'Wegvakken opgeteld'!B35, 'WV6-1'!E49, 0)</f>
        <v>3400</v>
      </c>
      <c r="F35" s="315">
        <f>IF('WV6-1'!$C49 = 'Wegvakken opgeteld'!$B35, 'WV7-2'!$E49, 0)</f>
        <v>1350</v>
      </c>
      <c r="G35" s="315">
        <f>IF('WV6-1'!$C49 = 'Wegvakken opgeteld'!$B35, 'WV8-2'!$E49, 0)</f>
        <v>890</v>
      </c>
      <c r="H35" s="315">
        <f>IF('WV6-1'!$C49 = 'Wegvakken opgeteld'!$B35, 'WV9-2'!$E49, 0)</f>
        <v>2070</v>
      </c>
      <c r="I35" s="315">
        <f>IF('WV6-1'!$C49 = 'Wegvakken opgeteld'!$B35, 'WV10-2'!$E49, 0)</f>
        <v>440</v>
      </c>
      <c r="J35" s="315">
        <f t="shared" si="6"/>
        <v>8340</v>
      </c>
      <c r="K35" s="316" t="s">
        <v>41</v>
      </c>
      <c r="L35" s="315">
        <v>1</v>
      </c>
      <c r="M35" s="315">
        <f>D35*L35</f>
        <v>190</v>
      </c>
      <c r="N35" s="316"/>
      <c r="O35" s="351" t="s">
        <v>469</v>
      </c>
      <c r="P35" s="386" t="s">
        <v>478</v>
      </c>
      <c r="Q35" s="315" t="str">
        <f>K35</f>
        <v>m3</v>
      </c>
      <c r="R35" s="315">
        <f>SUM($D35:$I35)</f>
        <v>8340</v>
      </c>
      <c r="S35" s="325">
        <v>3</v>
      </c>
      <c r="T35" s="321">
        <f>599.81+6487.93</f>
        <v>7087.74</v>
      </c>
      <c r="U35" s="343"/>
      <c r="V35" s="314"/>
      <c r="W35" s="114">
        <v>0</v>
      </c>
      <c r="X35" s="315">
        <f t="shared" si="2"/>
        <v>0</v>
      </c>
      <c r="Y35" s="114">
        <v>1</v>
      </c>
      <c r="Z35" s="315">
        <v>0</v>
      </c>
      <c r="AA35" s="114">
        <v>0</v>
      </c>
      <c r="AB35" s="315">
        <f t="shared" si="4"/>
        <v>0</v>
      </c>
      <c r="AC35" s="114">
        <v>0</v>
      </c>
      <c r="AD35" s="316">
        <f>R35</f>
        <v>8340</v>
      </c>
    </row>
    <row r="36" spans="1:30" x14ac:dyDescent="0.3">
      <c r="A36" s="151"/>
      <c r="B36" s="200"/>
      <c r="K36" s="158"/>
      <c r="N36" s="158"/>
      <c r="O36" s="61"/>
      <c r="P36" s="385"/>
      <c r="T36" s="151"/>
      <c r="U36" s="152"/>
      <c r="V36" s="299"/>
      <c r="AD36" s="158"/>
    </row>
    <row r="37" spans="1:30" s="91" customFormat="1" ht="13" x14ac:dyDescent="0.3">
      <c r="A37" s="208" t="s">
        <v>54</v>
      </c>
      <c r="B37" s="209"/>
      <c r="C37" s="210" t="s">
        <v>55</v>
      </c>
      <c r="D37" s="109"/>
      <c r="E37" s="109">
        <f>IF('WV6-1'!C51 = 'Wegvakken opgeteld'!B37, 'WV6-1'!E51, 0)</f>
        <v>0</v>
      </c>
      <c r="F37" s="109">
        <f>IF('WV6-1'!$C51 = 'Wegvakken opgeteld'!$B37, 'WV7-2'!$E51, 0)</f>
        <v>0</v>
      </c>
      <c r="G37" s="109">
        <f>IF('WV6-1'!$C51 = 'Wegvakken opgeteld'!$B37, 'WV8-2'!$E51, 0)</f>
        <v>0</v>
      </c>
      <c r="H37" s="109">
        <f>IF('WV6-1'!$C51 = 'Wegvakken opgeteld'!$B37, 'WV9-2'!$E51, 0)</f>
        <v>0</v>
      </c>
      <c r="I37" s="109">
        <f>IF('WV6-1'!$C51 = 'Wegvakken opgeteld'!$B37, 'WV10-2'!$E51, 0)</f>
        <v>0</v>
      </c>
      <c r="J37" s="109"/>
      <c r="K37" s="156"/>
      <c r="L37" s="109"/>
      <c r="M37" s="109"/>
      <c r="N37" s="156"/>
      <c r="O37" s="135"/>
      <c r="P37" s="109"/>
      <c r="Q37" s="109"/>
      <c r="R37" s="109"/>
      <c r="S37" s="135" t="s">
        <v>14</v>
      </c>
      <c r="T37" s="155">
        <f>SUM(T38:T62)</f>
        <v>323789.89000000007</v>
      </c>
      <c r="U37" s="156">
        <f>SUM(U38:U62)</f>
        <v>3736197.07</v>
      </c>
      <c r="V37" s="301"/>
      <c r="W37" s="126"/>
      <c r="X37" s="109">
        <f>SUM(X38:X62)</f>
        <v>79846.285326766796</v>
      </c>
      <c r="Y37" s="126"/>
      <c r="Z37" s="109">
        <f>SUM(Z38:Z62)</f>
        <v>-27908.109816390363</v>
      </c>
      <c r="AA37" s="126"/>
      <c r="AB37" s="109">
        <f>SUM(AB38:AB62)</f>
        <v>2236.4851280357771</v>
      </c>
      <c r="AC37" s="126"/>
      <c r="AD37" s="156">
        <f>SUM(AD38:AD62)</f>
        <v>-23534.068513985607</v>
      </c>
    </row>
    <row r="38" spans="1:30" ht="13" x14ac:dyDescent="0.3">
      <c r="A38" s="151">
        <v>252110</v>
      </c>
      <c r="B38" s="200">
        <v>411110</v>
      </c>
      <c r="C38" s="117" t="s">
        <v>56</v>
      </c>
      <c r="D38" s="61">
        <v>0</v>
      </c>
      <c r="E38" s="61">
        <f>IF('WV6-1'!C52 = 'Wegvakken opgeteld'!B38, 'WV6-1'!E52, 0)</f>
        <v>2150</v>
      </c>
      <c r="F38" s="61">
        <f>IF('WV6-1'!$C52 = 'Wegvakken opgeteld'!$B38, 'WV7-2'!$E52, 0)</f>
        <v>1440</v>
      </c>
      <c r="G38" s="61">
        <f>IF('WV6-1'!$C52 = 'Wegvakken opgeteld'!$B38, 'WV8-2'!$E52, 0)</f>
        <v>4100</v>
      </c>
      <c r="H38" s="61">
        <f>IF('WV6-1'!$C52 = 'Wegvakken opgeteld'!$B38, 'WV9-2'!$E52, 0)</f>
        <v>2350</v>
      </c>
      <c r="I38" s="61">
        <f>IF('WV6-1'!$C52 = 'Wegvakken opgeteld'!$B38, 'WV10-2'!$E52, 0)</f>
        <v>1150</v>
      </c>
      <c r="J38" s="61">
        <f t="shared" si="6"/>
        <v>11190</v>
      </c>
      <c r="K38" s="158" t="s">
        <v>22</v>
      </c>
      <c r="L38" s="61">
        <v>1</v>
      </c>
      <c r="M38" s="61">
        <f>D38*L38</f>
        <v>0</v>
      </c>
      <c r="N38" s="158"/>
      <c r="O38" s="315" t="s">
        <v>465</v>
      </c>
      <c r="P38" s="117" t="s">
        <v>57</v>
      </c>
      <c r="Q38" s="61" t="s">
        <v>58</v>
      </c>
      <c r="R38" s="61">
        <f>J38*0.2*2500</f>
        <v>5595000</v>
      </c>
      <c r="S38" s="170">
        <v>2</v>
      </c>
      <c r="T38" s="157">
        <v>-21011.22</v>
      </c>
      <c r="U38" s="152"/>
      <c r="V38" s="299"/>
      <c r="W38" s="111">
        <v>0</v>
      </c>
      <c r="X38" s="61">
        <f t="shared" si="2"/>
        <v>0</v>
      </c>
      <c r="Y38" s="111">
        <v>1</v>
      </c>
      <c r="Z38" s="61">
        <f t="shared" ref="Z38:Z52" si="15">T38*Y38</f>
        <v>-21011.22</v>
      </c>
      <c r="AA38" s="111">
        <v>0</v>
      </c>
      <c r="AB38" s="61">
        <f t="shared" si="4"/>
        <v>0</v>
      </c>
      <c r="AC38" s="111">
        <v>0</v>
      </c>
      <c r="AD38" s="158">
        <f t="shared" si="5"/>
        <v>0</v>
      </c>
    </row>
    <row r="39" spans="1:30" ht="13" x14ac:dyDescent="0.3">
      <c r="A39" s="151">
        <v>252111</v>
      </c>
      <c r="B39" s="200">
        <v>411030</v>
      </c>
      <c r="C39" s="117" t="s">
        <v>59</v>
      </c>
      <c r="D39" s="61">
        <v>950</v>
      </c>
      <c r="E39" s="61">
        <f>IF('WV6-1'!C53 = 'Wegvakken opgeteld'!B39, 'WV6-1'!E53, 0)</f>
        <v>0</v>
      </c>
      <c r="F39" s="61">
        <f>IF('WV6-1'!$C53 = 'Wegvakken opgeteld'!$B39, 'WV7-2'!$E53, 0)</f>
        <v>400</v>
      </c>
      <c r="G39" s="61">
        <f>IF('WV6-1'!$C53 = 'Wegvakken opgeteld'!$B39, 'WV8-2'!$E53, 0)</f>
        <v>2150</v>
      </c>
      <c r="H39" s="61">
        <f>IF('WV6-1'!$C53 = 'Wegvakken opgeteld'!$B39, 'WV9-2'!$E53, 0)</f>
        <v>450</v>
      </c>
      <c r="I39" s="61">
        <f>IF('WV6-1'!$C53 = 'Wegvakken opgeteld'!$B39, 'WV10-2'!$E53, 0)</f>
        <v>2300</v>
      </c>
      <c r="J39" s="61">
        <f t="shared" si="6"/>
        <v>6250</v>
      </c>
      <c r="K39" s="158" t="s">
        <v>22</v>
      </c>
      <c r="L39" s="61">
        <v>1</v>
      </c>
      <c r="M39" s="61">
        <f>D39*L39</f>
        <v>950</v>
      </c>
      <c r="N39" s="158"/>
      <c r="O39" s="315" t="s">
        <v>465</v>
      </c>
      <c r="P39" s="117" t="s">
        <v>57</v>
      </c>
      <c r="Q39" s="61" t="s">
        <v>58</v>
      </c>
      <c r="R39" s="61">
        <f>J39*0.2*2500</f>
        <v>3125000</v>
      </c>
      <c r="S39" s="170">
        <v>2</v>
      </c>
      <c r="T39" s="321">
        <v>-11735.49</v>
      </c>
      <c r="U39" s="329"/>
      <c r="V39" s="299"/>
      <c r="W39" s="111">
        <v>0</v>
      </c>
      <c r="X39" s="61">
        <f t="shared" si="2"/>
        <v>0</v>
      </c>
      <c r="Y39" s="111">
        <v>1</v>
      </c>
      <c r="Z39" s="61">
        <f t="shared" si="15"/>
        <v>-11735.49</v>
      </c>
      <c r="AA39" s="111">
        <v>0</v>
      </c>
      <c r="AB39" s="61">
        <f t="shared" si="4"/>
        <v>0</v>
      </c>
      <c r="AC39" s="111">
        <v>0</v>
      </c>
      <c r="AD39" s="158">
        <f t="shared" si="5"/>
        <v>0</v>
      </c>
    </row>
    <row r="40" spans="1:30" ht="13" x14ac:dyDescent="0.3">
      <c r="A40" s="151">
        <v>252112</v>
      </c>
      <c r="B40" s="200">
        <v>411020</v>
      </c>
      <c r="C40" s="117" t="s">
        <v>60</v>
      </c>
      <c r="D40" s="61">
        <v>1500</v>
      </c>
      <c r="E40" s="61">
        <f>IF('WV6-1'!C54 = 'Wegvakken opgeteld'!B40, 'WV6-1'!E54, 0)</f>
        <v>0</v>
      </c>
      <c r="F40" s="61">
        <f>IF('WV6-1'!$C54 = 'Wegvakken opgeteld'!$B40, 'WV7-2'!$E54, 0)</f>
        <v>0</v>
      </c>
      <c r="G40" s="61">
        <f>IF('WV6-1'!$C54 = 'Wegvakken opgeteld'!$B40, 'WV8-2'!$E54, 0)</f>
        <v>0</v>
      </c>
      <c r="H40" s="61">
        <f>IF('WV6-1'!$C54 = 'Wegvakken opgeteld'!$B40, 'WV9-2'!$E54, 0)</f>
        <v>0</v>
      </c>
      <c r="I40" s="61">
        <f>IF('WV6-1'!$C54 = 'Wegvakken opgeteld'!$B40, 'WV10-2'!$E54, 0)</f>
        <v>0</v>
      </c>
      <c r="J40" s="61">
        <f t="shared" si="6"/>
        <v>1500</v>
      </c>
      <c r="K40" s="158" t="s">
        <v>22</v>
      </c>
      <c r="L40" s="61">
        <v>1</v>
      </c>
      <c r="M40" s="61">
        <f>D40*L40</f>
        <v>1500</v>
      </c>
      <c r="N40" s="158"/>
      <c r="O40" s="315" t="s">
        <v>465</v>
      </c>
      <c r="P40" s="117" t="s">
        <v>57</v>
      </c>
      <c r="Q40" s="61" t="s">
        <v>58</v>
      </c>
      <c r="R40" s="61">
        <f>J40*0.2*2500</f>
        <v>750000</v>
      </c>
      <c r="S40" s="170">
        <v>2</v>
      </c>
      <c r="T40" s="157">
        <v>-2816.52</v>
      </c>
      <c r="U40" s="329"/>
      <c r="V40" s="299"/>
      <c r="W40" s="111">
        <v>0</v>
      </c>
      <c r="X40" s="61">
        <f t="shared" si="2"/>
        <v>0</v>
      </c>
      <c r="Y40" s="111">
        <v>1</v>
      </c>
      <c r="Z40" s="61">
        <f t="shared" si="15"/>
        <v>-2816.52</v>
      </c>
      <c r="AA40" s="111">
        <v>0</v>
      </c>
      <c r="AB40" s="61">
        <f t="shared" si="4"/>
        <v>0</v>
      </c>
      <c r="AC40" s="111">
        <v>0</v>
      </c>
      <c r="AD40" s="158">
        <f t="shared" si="5"/>
        <v>0</v>
      </c>
    </row>
    <row r="41" spans="1:30" ht="25.5" x14ac:dyDescent="0.3">
      <c r="A41" s="151">
        <v>252113</v>
      </c>
      <c r="B41" s="200">
        <v>411010</v>
      </c>
      <c r="C41" s="117" t="s">
        <v>61</v>
      </c>
      <c r="D41" s="61">
        <v>1500</v>
      </c>
      <c r="E41" s="61">
        <f>IF('WV6-1'!C55 = 'Wegvakken opgeteld'!B41, 'WV6-1'!E55, 0)</f>
        <v>0</v>
      </c>
      <c r="F41" s="61">
        <f>IF('WV6-1'!$C55 = 'Wegvakken opgeteld'!$B41, 'WV7-2'!$E55, 0)</f>
        <v>0</v>
      </c>
      <c r="G41" s="61">
        <f>IF('WV6-1'!$C55 = 'Wegvakken opgeteld'!$B41, 'WV8-2'!$E55, 0)</f>
        <v>0</v>
      </c>
      <c r="H41" s="61">
        <f>IF('WV6-1'!$C55 = 'Wegvakken opgeteld'!$B41, 'WV9-2'!$E55, 0)</f>
        <v>0</v>
      </c>
      <c r="I41" s="61">
        <f>IF('WV6-1'!$C55 = 'Wegvakken opgeteld'!$B41, 'WV10-2'!$E55, 0)</f>
        <v>0</v>
      </c>
      <c r="J41" s="61">
        <f t="shared" si="6"/>
        <v>1500</v>
      </c>
      <c r="K41" s="158" t="s">
        <v>22</v>
      </c>
      <c r="L41" s="61">
        <v>1</v>
      </c>
      <c r="M41" s="61">
        <f>D41*L41</f>
        <v>1500</v>
      </c>
      <c r="N41" s="158"/>
      <c r="O41" s="61" t="s">
        <v>62</v>
      </c>
      <c r="P41" s="61" t="s">
        <v>476</v>
      </c>
      <c r="Q41" s="61" t="s">
        <v>44</v>
      </c>
      <c r="R41" s="61">
        <v>8</v>
      </c>
      <c r="S41" s="170">
        <v>3</v>
      </c>
      <c r="T41" s="151">
        <v>74.58</v>
      </c>
      <c r="U41" s="152">
        <v>804.82</v>
      </c>
      <c r="V41" s="299"/>
      <c r="W41" s="111">
        <v>0</v>
      </c>
      <c r="X41" s="61">
        <f t="shared" si="2"/>
        <v>0</v>
      </c>
      <c r="Y41" s="111">
        <f>57.37/$T$41</f>
        <v>0.76924108340037545</v>
      </c>
      <c r="Z41" s="61">
        <f t="shared" si="15"/>
        <v>57.37</v>
      </c>
      <c r="AA41" s="111">
        <v>0</v>
      </c>
      <c r="AB41" s="61">
        <f t="shared" si="4"/>
        <v>0</v>
      </c>
      <c r="AC41" s="111">
        <v>0</v>
      </c>
      <c r="AD41" s="158">
        <f t="shared" si="5"/>
        <v>0</v>
      </c>
    </row>
    <row r="42" spans="1:30" ht="13" x14ac:dyDescent="0.3">
      <c r="A42" s="151"/>
      <c r="B42" s="200"/>
      <c r="K42" s="158"/>
      <c r="N42" s="158"/>
      <c r="O42" s="61" t="s">
        <v>63</v>
      </c>
      <c r="P42" s="117"/>
      <c r="Q42" s="61" t="s">
        <v>64</v>
      </c>
      <c r="R42" s="61">
        <v>75</v>
      </c>
      <c r="S42" s="170">
        <v>3</v>
      </c>
      <c r="T42" s="151">
        <v>1285.19</v>
      </c>
      <c r="U42" s="152">
        <v>16382.53</v>
      </c>
      <c r="V42" s="299"/>
      <c r="W42" s="111">
        <v>0</v>
      </c>
      <c r="X42" s="61">
        <f t="shared" si="2"/>
        <v>0</v>
      </c>
      <c r="Y42" s="111">
        <v>0</v>
      </c>
      <c r="Z42" s="61">
        <f t="shared" si="15"/>
        <v>0</v>
      </c>
      <c r="AA42" s="111">
        <v>0</v>
      </c>
      <c r="AB42" s="61">
        <f t="shared" si="4"/>
        <v>0</v>
      </c>
      <c r="AC42" s="111">
        <f>979.32/$T$42</f>
        <v>0.76200406165625312</v>
      </c>
      <c r="AD42" s="158">
        <f t="shared" si="5"/>
        <v>979.31999999999994</v>
      </c>
    </row>
    <row r="43" spans="1:30" x14ac:dyDescent="0.3">
      <c r="A43" s="203">
        <v>252120</v>
      </c>
      <c r="B43" s="120">
        <v>411120</v>
      </c>
      <c r="C43" s="121" t="s">
        <v>65</v>
      </c>
      <c r="D43" s="101">
        <v>0</v>
      </c>
      <c r="E43" s="101">
        <f>IF('WV6-1'!C56 = 'Wegvakken opgeteld'!B43, 'WV6-1'!E56, 0)</f>
        <v>0</v>
      </c>
      <c r="F43" s="101">
        <f>IF('WV6-1'!$C56 = 'Wegvakken opgeteld'!$B43, 'WV7-2'!$E56, 0)</f>
        <v>0</v>
      </c>
      <c r="G43" s="101">
        <f>IF('WV6-1'!$C56 = 'Wegvakken opgeteld'!$B43, 'WV8-2'!$E56, 0)</f>
        <v>0</v>
      </c>
      <c r="H43" s="101">
        <f>IF('WV6-1'!$C56 = 'Wegvakken opgeteld'!$B43, 'WV9-2'!$E56, 0)</f>
        <v>0</v>
      </c>
      <c r="I43" s="101">
        <f>IF('WV6-1'!$C56 = 'Wegvakken opgeteld'!$B43, 'WV10-2'!$E56, 0)</f>
        <v>0</v>
      </c>
      <c r="J43" s="61">
        <f t="shared" si="6"/>
        <v>0</v>
      </c>
      <c r="K43" s="182" t="s">
        <v>22</v>
      </c>
      <c r="L43" s="61">
        <v>1</v>
      </c>
      <c r="M43" s="61">
        <f t="shared" ref="M43:M59" si="16">D43*L43</f>
        <v>0</v>
      </c>
      <c r="N43" s="158"/>
      <c r="O43" s="61"/>
      <c r="Q43" s="101"/>
      <c r="R43" s="101"/>
      <c r="T43" s="151"/>
      <c r="U43" s="152"/>
      <c r="V43" s="299"/>
      <c r="AD43" s="158"/>
    </row>
    <row r="44" spans="1:30" x14ac:dyDescent="0.3">
      <c r="A44" s="203">
        <v>252130</v>
      </c>
      <c r="B44" s="120">
        <v>411160</v>
      </c>
      <c r="C44" s="121" t="s">
        <v>66</v>
      </c>
      <c r="D44" s="101">
        <v>0</v>
      </c>
      <c r="E44" s="101">
        <f>IF('WV6-1'!C57 = 'Wegvakken opgeteld'!B44, 'WV6-1'!E57, 0)</f>
        <v>0</v>
      </c>
      <c r="F44" s="101">
        <f>IF('WV6-1'!$C57 = 'Wegvakken opgeteld'!$B44, 'WV7-2'!$E57, 0)</f>
        <v>0</v>
      </c>
      <c r="G44" s="101">
        <f>IF('WV6-1'!$C57 = 'Wegvakken opgeteld'!$B44, 'WV8-2'!$E57, 0)</f>
        <v>0</v>
      </c>
      <c r="H44" s="101">
        <f>IF('WV6-1'!$C57 = 'Wegvakken opgeteld'!$B44, 'WV9-2'!$E57, 0)</f>
        <v>0</v>
      </c>
      <c r="I44" s="101">
        <f>IF('WV6-1'!$C57 = 'Wegvakken opgeteld'!$B44, 'WV10-2'!$E57, 0)</f>
        <v>0</v>
      </c>
      <c r="J44" s="61">
        <f t="shared" si="6"/>
        <v>0</v>
      </c>
      <c r="K44" s="182" t="s">
        <v>22</v>
      </c>
      <c r="L44" s="61">
        <v>1</v>
      </c>
      <c r="M44" s="61">
        <f t="shared" si="16"/>
        <v>0</v>
      </c>
      <c r="N44" s="158"/>
      <c r="O44" s="61"/>
      <c r="Q44" s="101"/>
      <c r="R44" s="101"/>
      <c r="T44" s="151"/>
      <c r="U44" s="152"/>
      <c r="V44" s="299"/>
      <c r="AD44" s="158"/>
    </row>
    <row r="45" spans="1:30" ht="25.5" x14ac:dyDescent="0.3">
      <c r="A45" s="151">
        <v>252140</v>
      </c>
      <c r="B45" s="200">
        <v>431190</v>
      </c>
      <c r="C45" s="117" t="s">
        <v>67</v>
      </c>
      <c r="D45" s="61">
        <v>0</v>
      </c>
      <c r="E45" s="61">
        <f>IF('WV6-1'!C58 = 'Wegvakken opgeteld'!B45, 'WV6-1'!E58, 0)</f>
        <v>2150</v>
      </c>
      <c r="F45" s="61">
        <f>IF('WV6-1'!$C58 = 'Wegvakken opgeteld'!$B45, 'WV7-2'!$E58, 0)</f>
        <v>1440</v>
      </c>
      <c r="G45" s="61">
        <f>IF('WV6-1'!$C58 = 'Wegvakken opgeteld'!$B45, 'WV8-2'!$E58, 0)</f>
        <v>4100</v>
      </c>
      <c r="H45" s="61">
        <f>IF('WV6-1'!$C58 = 'Wegvakken opgeteld'!$B45, 'WV9-2'!$E58, 0)</f>
        <v>2350</v>
      </c>
      <c r="I45" s="61">
        <f>IF('WV6-1'!$C58 = 'Wegvakken opgeteld'!$B45, 'WV10-2'!$E58, 0)</f>
        <v>1150</v>
      </c>
      <c r="J45" s="61">
        <f t="shared" si="6"/>
        <v>11190</v>
      </c>
      <c r="K45" s="158" t="s">
        <v>22</v>
      </c>
      <c r="L45" s="61">
        <v>1</v>
      </c>
      <c r="M45" s="61">
        <f t="shared" si="16"/>
        <v>0</v>
      </c>
      <c r="N45" s="158"/>
      <c r="O45" s="323" t="s">
        <v>68</v>
      </c>
      <c r="P45" s="117" t="s">
        <v>69</v>
      </c>
      <c r="Q45" s="61" t="s">
        <v>58</v>
      </c>
      <c r="R45" s="61">
        <f>(11190*0.2)*2500</f>
        <v>5595000</v>
      </c>
      <c r="S45" s="170">
        <v>2</v>
      </c>
      <c r="T45" s="151">
        <v>-8575.1</v>
      </c>
      <c r="U45" s="152"/>
      <c r="V45" s="299"/>
      <c r="W45" s="111">
        <v>0</v>
      </c>
      <c r="X45" s="61">
        <f t="shared" si="2"/>
        <v>0</v>
      </c>
      <c r="Y45" s="111">
        <v>1</v>
      </c>
      <c r="Z45" s="61">
        <f t="shared" si="15"/>
        <v>-8575.1</v>
      </c>
      <c r="AA45" s="111">
        <v>0</v>
      </c>
      <c r="AB45" s="61">
        <f t="shared" si="4"/>
        <v>0</v>
      </c>
      <c r="AC45" s="111">
        <v>0</v>
      </c>
      <c r="AD45" s="158">
        <f t="shared" si="5"/>
        <v>0</v>
      </c>
    </row>
    <row r="46" spans="1:30" ht="30" customHeight="1" x14ac:dyDescent="0.3">
      <c r="A46" s="214">
        <v>252150</v>
      </c>
      <c r="B46" s="215">
        <v>451110</v>
      </c>
      <c r="C46" s="216" t="s">
        <v>70</v>
      </c>
      <c r="D46" s="217">
        <v>0</v>
      </c>
      <c r="E46" s="217">
        <f>IF('WV6-1'!C59 = 'Wegvakken opgeteld'!B46, 'WV6-1'!E59, 0)</f>
        <v>0</v>
      </c>
      <c r="F46" s="217">
        <f>IF('WV6-1'!$C59 = 'Wegvakken opgeteld'!$B46, 'WV7-2'!$E59, 0)</f>
        <v>0</v>
      </c>
      <c r="G46" s="217">
        <f>IF('WV6-1'!$C59 = 'Wegvakken opgeteld'!$B46, 'WV8-2'!$E59, 0)</f>
        <v>82.5</v>
      </c>
      <c r="H46" s="217">
        <f>IF('WV6-1'!$C59 = 'Wegvakken opgeteld'!$B46, 'WV9-2'!$E59, 0)</f>
        <v>80</v>
      </c>
      <c r="I46" s="217">
        <f>IF('WV6-1'!$C59 = 'Wegvakken opgeteld'!$B46, 'WV10-2'!$E59, 0)</f>
        <v>45</v>
      </c>
      <c r="J46" s="217">
        <f t="shared" si="6"/>
        <v>207.5</v>
      </c>
      <c r="K46" s="218" t="s">
        <v>24</v>
      </c>
      <c r="L46" s="219">
        <v>1</v>
      </c>
      <c r="M46" s="219">
        <f t="shared" si="16"/>
        <v>0</v>
      </c>
      <c r="N46" s="220"/>
      <c r="O46" s="219" t="s">
        <v>71</v>
      </c>
      <c r="P46" s="221" t="s">
        <v>72</v>
      </c>
      <c r="Q46" s="217"/>
      <c r="R46" s="217"/>
      <c r="S46" s="222"/>
      <c r="T46" s="223"/>
      <c r="U46" s="224"/>
      <c r="V46" s="299"/>
      <c r="W46" s="111"/>
      <c r="X46" s="219"/>
      <c r="Y46" s="249"/>
      <c r="Z46" s="219"/>
      <c r="AA46" s="249"/>
      <c r="AB46" s="219"/>
      <c r="AC46" s="249"/>
      <c r="AD46" s="220"/>
    </row>
    <row r="47" spans="1:30" ht="13.5" customHeight="1" thickBot="1" x14ac:dyDescent="0.35">
      <c r="T47" s="151"/>
      <c r="U47" s="152"/>
      <c r="AD47" s="158"/>
    </row>
    <row r="48" spans="1:30" s="142" customFormat="1" ht="29.75" customHeight="1" thickBot="1" x14ac:dyDescent="0.3">
      <c r="A48" s="119" t="s">
        <v>0</v>
      </c>
      <c r="B48" s="143"/>
      <c r="C48" s="144" t="s">
        <v>1</v>
      </c>
      <c r="D48" s="143"/>
      <c r="E48" s="143"/>
      <c r="F48" s="143"/>
      <c r="G48" s="143"/>
      <c r="H48" s="143"/>
      <c r="I48" s="143"/>
      <c r="J48" s="143" t="s">
        <v>2</v>
      </c>
      <c r="K48" s="145" t="s">
        <v>3</v>
      </c>
      <c r="L48" s="199"/>
      <c r="M48" s="199"/>
      <c r="N48" s="199"/>
      <c r="O48" s="119" t="s">
        <v>4</v>
      </c>
      <c r="P48" s="143" t="s">
        <v>5</v>
      </c>
      <c r="Q48" s="143" t="s">
        <v>3</v>
      </c>
      <c r="R48" s="143" t="s">
        <v>2</v>
      </c>
      <c r="S48" s="171" t="s">
        <v>6</v>
      </c>
      <c r="T48" s="330" t="s">
        <v>7</v>
      </c>
      <c r="U48" s="168" t="s">
        <v>8</v>
      </c>
      <c r="V48" s="317"/>
      <c r="W48" s="146"/>
      <c r="X48" s="147" t="s">
        <v>9</v>
      </c>
      <c r="Y48" s="248"/>
      <c r="Z48" s="148" t="s">
        <v>10</v>
      </c>
      <c r="AA48" s="149"/>
      <c r="AB48" s="148" t="s">
        <v>11</v>
      </c>
      <c r="AC48" s="149"/>
      <c r="AD48" s="198" t="s">
        <v>12</v>
      </c>
    </row>
    <row r="49" spans="1:30" ht="18" customHeight="1" x14ac:dyDescent="0.3">
      <c r="A49" s="151"/>
      <c r="B49" s="200"/>
      <c r="K49" s="181"/>
      <c r="N49" s="158"/>
      <c r="O49" s="61"/>
      <c r="T49" s="151"/>
      <c r="U49" s="152"/>
      <c r="V49" s="299"/>
      <c r="AD49" s="158"/>
    </row>
    <row r="50" spans="1:30" s="309" customFormat="1" ht="43.25" customHeight="1" x14ac:dyDescent="0.25">
      <c r="A50" s="304">
        <v>252151</v>
      </c>
      <c r="B50" s="305">
        <v>451100</v>
      </c>
      <c r="C50" s="306" t="s">
        <v>73</v>
      </c>
      <c r="D50" s="307">
        <v>0</v>
      </c>
      <c r="E50" s="307">
        <f>IF('WV6-1'!C60 = 'Wegvakken opgeteld'!B50, 'WV6-1'!E60, 0)</f>
        <v>270</v>
      </c>
      <c r="F50" s="307">
        <f>IF('WV6-1'!$C60 = 'Wegvakken opgeteld'!$B50, 'WV7-2'!$E60, 0)</f>
        <v>252</v>
      </c>
      <c r="G50" s="307">
        <f>IF('WV6-1'!$C60 = 'Wegvakken opgeteld'!$B50, 'WV8-2'!$E60, 0)</f>
        <v>570</v>
      </c>
      <c r="H50" s="307">
        <f>IF('WV6-1'!$C60 = 'Wegvakken opgeteld'!$B50, 'WV9-2'!$E60, 0)</f>
        <v>180</v>
      </c>
      <c r="I50" s="307">
        <f>IF('WV6-1'!$C60 = 'Wegvakken opgeteld'!$B50, 'WV10-2'!$E60, 0)</f>
        <v>112.5</v>
      </c>
      <c r="J50" s="307">
        <f t="shared" si="6"/>
        <v>1384.5</v>
      </c>
      <c r="K50" s="308" t="s">
        <v>24</v>
      </c>
      <c r="L50" s="309">
        <v>1</v>
      </c>
      <c r="M50" s="309">
        <f t="shared" si="16"/>
        <v>0</v>
      </c>
      <c r="N50" s="310"/>
      <c r="O50" s="311"/>
      <c r="P50" s="311"/>
      <c r="S50" s="312"/>
      <c r="T50" s="313"/>
      <c r="U50" s="310"/>
      <c r="V50" s="314"/>
      <c r="W50" s="114"/>
      <c r="X50" s="315"/>
      <c r="Y50" s="115"/>
      <c r="Z50" s="315"/>
      <c r="AA50" s="114"/>
      <c r="AB50" s="315"/>
      <c r="AC50" s="114"/>
      <c r="AD50" s="316"/>
    </row>
    <row r="51" spans="1:30" x14ac:dyDescent="0.3">
      <c r="A51" s="203">
        <v>252160</v>
      </c>
      <c r="B51" s="120">
        <v>431110</v>
      </c>
      <c r="C51" s="121" t="s">
        <v>74</v>
      </c>
      <c r="D51" s="101">
        <v>0</v>
      </c>
      <c r="E51" s="101">
        <f>IF('WV6-1'!C61 = 'Wegvakken opgeteld'!B51, 'WV6-1'!E61, 0)</f>
        <v>0</v>
      </c>
      <c r="F51" s="101">
        <f>IF('WV6-1'!$C61 = 'Wegvakken opgeteld'!$B51, 'WV7-2'!$E61, 0)</f>
        <v>0</v>
      </c>
      <c r="G51" s="101">
        <f>IF('WV6-1'!$C61 = 'Wegvakken opgeteld'!$B51, 'WV8-2'!$E61, 0)</f>
        <v>0</v>
      </c>
      <c r="H51" s="101">
        <f>IF('WV6-1'!$C61 = 'Wegvakken opgeteld'!$B51, 'WV9-2'!$E61, 0)</f>
        <v>0</v>
      </c>
      <c r="I51" s="101">
        <f>IF('WV6-1'!$C61 = 'Wegvakken opgeteld'!$B51, 'WV10-2'!$E61, 0)</f>
        <v>0</v>
      </c>
      <c r="J51" s="101">
        <f t="shared" si="6"/>
        <v>0</v>
      </c>
      <c r="K51" s="182" t="s">
        <v>22</v>
      </c>
      <c r="L51" s="61">
        <v>1</v>
      </c>
      <c r="M51" s="61">
        <f t="shared" si="16"/>
        <v>0</v>
      </c>
      <c r="N51" s="158"/>
      <c r="O51" s="61"/>
      <c r="Q51" s="101"/>
      <c r="R51" s="101"/>
      <c r="T51" s="151"/>
      <c r="U51" s="152"/>
      <c r="V51" s="299"/>
      <c r="AD51" s="158"/>
    </row>
    <row r="52" spans="1:30" s="315" customFormat="1" ht="26" thickBot="1" x14ac:dyDescent="0.35">
      <c r="A52" s="321">
        <v>252170</v>
      </c>
      <c r="B52" s="322">
        <v>441110</v>
      </c>
      <c r="C52" s="323" t="s">
        <v>75</v>
      </c>
      <c r="D52" s="315">
        <f>(330*0.15)*4+2</f>
        <v>200</v>
      </c>
      <c r="E52" s="315">
        <f>IF('WV6-1'!C62 = 'Wegvakken opgeteld'!B52, 'WV6-1'!E62, 0)</f>
        <v>340</v>
      </c>
      <c r="F52" s="315">
        <f>IF('WV6-1'!$C62 = 'Wegvakken opgeteld'!$B52, 'WV7-2'!$E62, 0)</f>
        <v>150</v>
      </c>
      <c r="G52" s="315">
        <f>IF('WV6-1'!$C62 = 'Wegvakken opgeteld'!$B52, 'WV8-2'!$E62, 0)</f>
        <v>510</v>
      </c>
      <c r="H52" s="315">
        <f>IF('WV6-1'!$C62 = 'Wegvakken opgeteld'!$B52, 'WV9-2'!$E62, 0)</f>
        <v>270</v>
      </c>
      <c r="I52" s="315">
        <f>IF('WV6-1'!$C62 = 'Wegvakken opgeteld'!$B52, 'WV10-2'!$E62, 0)</f>
        <v>300</v>
      </c>
      <c r="J52" s="315">
        <f t="shared" si="6"/>
        <v>1770</v>
      </c>
      <c r="K52" s="316" t="s">
        <v>22</v>
      </c>
      <c r="L52" s="315">
        <v>1</v>
      </c>
      <c r="M52" s="315">
        <f t="shared" si="16"/>
        <v>200</v>
      </c>
      <c r="N52" s="316"/>
      <c r="O52" s="323" t="s">
        <v>76</v>
      </c>
      <c r="P52" s="315" t="s">
        <v>77</v>
      </c>
      <c r="Q52" s="315" t="s">
        <v>24</v>
      </c>
      <c r="R52" s="315">
        <f>(J52/0.1)*0.5</f>
        <v>8850</v>
      </c>
      <c r="S52" s="325">
        <v>3</v>
      </c>
      <c r="T52" s="321">
        <v>2294.33</v>
      </c>
      <c r="U52" s="343"/>
      <c r="V52" s="314"/>
      <c r="W52" s="114">
        <v>0</v>
      </c>
      <c r="X52" s="315">
        <f t="shared" si="2"/>
        <v>0</v>
      </c>
      <c r="Y52" s="114">
        <v>1</v>
      </c>
      <c r="Z52" s="315">
        <f t="shared" si="15"/>
        <v>2294.33</v>
      </c>
      <c r="AA52" s="114">
        <v>0</v>
      </c>
      <c r="AB52" s="315">
        <f t="shared" si="4"/>
        <v>0</v>
      </c>
      <c r="AC52" s="114">
        <v>0</v>
      </c>
      <c r="AD52" s="316">
        <f t="shared" si="5"/>
        <v>0</v>
      </c>
    </row>
    <row r="53" spans="1:30" ht="26.5" thickBot="1" x14ac:dyDescent="0.35">
      <c r="A53" s="185">
        <v>252180</v>
      </c>
      <c r="B53" s="228">
        <v>911010</v>
      </c>
      <c r="C53" s="229" t="s">
        <v>78</v>
      </c>
      <c r="D53" s="91">
        <v>0</v>
      </c>
      <c r="E53" s="91">
        <f>IF('WV6-1'!C63 = 'Wegvakken opgeteld'!B53, 'WV6-1'!E63, 0)</f>
        <v>1</v>
      </c>
      <c r="F53" s="91">
        <f>IF('WV6-1'!$C63 = 'Wegvakken opgeteld'!$B53, 'WV7-2'!$E63, 0)</f>
        <v>0</v>
      </c>
      <c r="G53" s="91">
        <f>IF('WV6-1'!$C63 = 'Wegvakken opgeteld'!$B53, 'WV8-2'!$E63, 0)</f>
        <v>0</v>
      </c>
      <c r="H53" s="91">
        <f>IF('WV6-1'!$C63 = 'Wegvakken opgeteld'!$B53, 'WV9-2'!$E63, 0)</f>
        <v>1</v>
      </c>
      <c r="I53" s="91">
        <f>IF('WV6-1'!$C63 = 'Wegvakken opgeteld'!$B53, 'WV10-2'!$E63, 0)</f>
        <v>0</v>
      </c>
      <c r="J53" s="91">
        <f t="shared" si="6"/>
        <v>2</v>
      </c>
      <c r="K53" s="180" t="s">
        <v>19</v>
      </c>
      <c r="L53" s="91">
        <v>0</v>
      </c>
      <c r="M53" s="91">
        <f t="shared" si="16"/>
        <v>0</v>
      </c>
      <c r="N53" s="180"/>
      <c r="O53" s="91" t="s">
        <v>79</v>
      </c>
      <c r="P53" s="91"/>
      <c r="Q53" s="91" t="s">
        <v>19</v>
      </c>
      <c r="R53" s="91">
        <v>2</v>
      </c>
      <c r="S53" s="230"/>
      <c r="T53" s="151">
        <f>Rotonde!L36*2</f>
        <v>146624.40000000002</v>
      </c>
      <c r="U53" s="327">
        <f>Rotonde!M36*2</f>
        <v>1667800.62</v>
      </c>
      <c r="W53" s="127"/>
      <c r="X53" s="139">
        <f>Rotonde!P36</f>
        <v>72198.775326766801</v>
      </c>
      <c r="Y53" s="139">
        <f>Rotonde!Q36</f>
        <v>0</v>
      </c>
      <c r="Z53" s="139">
        <f>Rotonde!R36</f>
        <v>4839.1791574189729</v>
      </c>
      <c r="AA53" s="139">
        <f>Rotonde!S36</f>
        <v>0</v>
      </c>
      <c r="AB53" s="139">
        <f>Rotonde!T36</f>
        <v>1347.5262299457941</v>
      </c>
      <c r="AC53" s="139">
        <f>Rotonde!U36</f>
        <v>0</v>
      </c>
      <c r="AD53" s="139">
        <f>Rotonde!V36</f>
        <v>-29000.245284249504</v>
      </c>
    </row>
    <row r="54" spans="1:30" x14ac:dyDescent="0.3">
      <c r="A54" s="151">
        <v>252190</v>
      </c>
      <c r="B54" s="200">
        <v>212120</v>
      </c>
      <c r="C54" s="117" t="s">
        <v>80</v>
      </c>
      <c r="D54" s="61">
        <f>D26</f>
        <v>350</v>
      </c>
      <c r="E54" s="61">
        <f>IF('WV6-1'!C64 = 'Wegvakken opgeteld'!B54, 'WV6-1'!E64, 0)</f>
        <v>2090</v>
      </c>
      <c r="F54" s="61">
        <f>IF('WV6-1'!$C64 = 'Wegvakken opgeteld'!$B54, 'WV7-2'!$E64, 0)</f>
        <v>1620</v>
      </c>
      <c r="G54" s="61">
        <f>IF('WV6-1'!$C64 = 'Wegvakken opgeteld'!$B54, 'WV8-2'!$E64, 0)</f>
        <v>2000</v>
      </c>
      <c r="H54" s="61">
        <f>IF('WV6-1'!$C64 = 'Wegvakken opgeteld'!$B54, 'WV9-2'!$E64, 0)</f>
        <v>1260</v>
      </c>
      <c r="I54" s="61">
        <f>IF('WV6-1'!$C64 = 'Wegvakken opgeteld'!$B54, 'WV10-2'!$E64, 0)</f>
        <v>710</v>
      </c>
      <c r="J54" s="61">
        <f t="shared" si="6"/>
        <v>8030</v>
      </c>
      <c r="K54" s="158" t="s">
        <v>22</v>
      </c>
      <c r="L54" s="61">
        <v>1</v>
      </c>
      <c r="M54" s="61">
        <f t="shared" si="16"/>
        <v>350</v>
      </c>
      <c r="N54" s="158"/>
      <c r="O54" s="61" t="s">
        <v>81</v>
      </c>
      <c r="P54" s="61" t="s">
        <v>82</v>
      </c>
      <c r="Q54" s="61" t="s">
        <v>22</v>
      </c>
      <c r="R54" s="61">
        <f>J54*2</f>
        <v>16060</v>
      </c>
      <c r="S54" s="170">
        <v>3</v>
      </c>
      <c r="T54" s="280">
        <v>18827.400000000001</v>
      </c>
      <c r="U54" s="175">
        <v>158265.21</v>
      </c>
      <c r="V54" s="299"/>
      <c r="W54" s="116">
        <f>4957.83/$T$54</f>
        <v>0.2633305714012556</v>
      </c>
      <c r="X54" s="61">
        <f t="shared" si="2"/>
        <v>4957.83</v>
      </c>
      <c r="Y54" s="111">
        <f>1957.6/$T$54</f>
        <v>0.10397611991034342</v>
      </c>
      <c r="Z54" s="61">
        <f t="shared" ref="Z54:Z61" si="17">T54*Y54</f>
        <v>1957.6</v>
      </c>
      <c r="AA54" s="111">
        <v>0</v>
      </c>
      <c r="AB54" s="61">
        <f t="shared" si="4"/>
        <v>0</v>
      </c>
      <c r="AC54" s="111">
        <f>-80.86/$T$54</f>
        <v>-4.2948043808491874E-3</v>
      </c>
      <c r="AD54" s="158">
        <f t="shared" si="5"/>
        <v>-80.86</v>
      </c>
    </row>
    <row r="55" spans="1:30" s="315" customFormat="1" ht="37.5" x14ac:dyDescent="0.3">
      <c r="A55" s="321">
        <v>252200</v>
      </c>
      <c r="B55" s="322">
        <v>432110</v>
      </c>
      <c r="C55" s="323" t="s">
        <v>83</v>
      </c>
      <c r="D55" s="315">
        <f>(52.5/0.3)-5</f>
        <v>170</v>
      </c>
      <c r="E55" s="315">
        <f>IF('WV6-1'!C65 = 'Wegvakken opgeteld'!B55, 'WV6-1'!E65, 0)</f>
        <v>1430</v>
      </c>
      <c r="F55" s="315">
        <f>IF('WV6-1'!$C65 = 'Wegvakken opgeteld'!$B55, 'WV7-2'!$E65, 0)</f>
        <v>960</v>
      </c>
      <c r="G55" s="315">
        <f>IF('WV6-1'!$C65 = 'Wegvakken opgeteld'!$B55, 'WV8-2'!$E65, 0)</f>
        <v>2740.0003333333334</v>
      </c>
      <c r="H55" s="315">
        <f>IF('WV6-1'!$C65 = 'Wegvakken opgeteld'!$B55, 'WV9-2'!$E65, 0)</f>
        <v>1600</v>
      </c>
      <c r="I55" s="315">
        <f>IF('WV6-1'!$C65 = 'Wegvakken opgeteld'!$B55, 'WV10-2'!$E65, 0)</f>
        <v>799.99666666666678</v>
      </c>
      <c r="J55" s="315">
        <f t="shared" si="6"/>
        <v>7699.9970000000003</v>
      </c>
      <c r="K55" s="316" t="s">
        <v>22</v>
      </c>
      <c r="L55" s="315">
        <v>1</v>
      </c>
      <c r="M55" s="315">
        <f t="shared" si="16"/>
        <v>170</v>
      </c>
      <c r="N55" s="316"/>
      <c r="O55" s="323" t="s">
        <v>84</v>
      </c>
      <c r="P55" s="311" t="s">
        <v>85</v>
      </c>
      <c r="Q55" s="315" t="s">
        <v>22</v>
      </c>
      <c r="R55" s="315">
        <f>J55-(J55*(52.5/(J55*0.3)))</f>
        <v>7524.9970000000003</v>
      </c>
      <c r="S55" s="325">
        <v>3</v>
      </c>
      <c r="T55" s="321">
        <v>9183.69</v>
      </c>
      <c r="U55" s="316">
        <v>82688.75</v>
      </c>
      <c r="V55" s="314"/>
      <c r="W55" s="290">
        <v>0</v>
      </c>
      <c r="X55" s="315">
        <f t="shared" si="2"/>
        <v>0</v>
      </c>
      <c r="Y55" s="114">
        <f>2987.44/$T$55</f>
        <v>0.32529843668503616</v>
      </c>
      <c r="Z55" s="315">
        <f t="shared" si="17"/>
        <v>2987.44</v>
      </c>
      <c r="AA55" s="114">
        <f>244.53/$T$55</f>
        <v>2.662655207220627E-2</v>
      </c>
      <c r="AB55" s="315">
        <f t="shared" si="4"/>
        <v>244.53</v>
      </c>
      <c r="AC55" s="114">
        <f>2347.67/$T$55</f>
        <v>0.255634717635286</v>
      </c>
      <c r="AD55" s="316">
        <f t="shared" si="5"/>
        <v>2347.6699999999996</v>
      </c>
    </row>
    <row r="56" spans="1:30" ht="25.5" x14ac:dyDescent="0.3">
      <c r="A56" s="151"/>
      <c r="B56" s="200"/>
      <c r="K56" s="158"/>
      <c r="N56" s="158"/>
      <c r="O56" s="211" t="s">
        <v>86</v>
      </c>
      <c r="P56" s="213" t="s">
        <v>483</v>
      </c>
      <c r="Q56" s="61" t="s">
        <v>44</v>
      </c>
      <c r="R56" s="315">
        <f>52.5/56</f>
        <v>0.9375</v>
      </c>
      <c r="S56" s="170">
        <v>3</v>
      </c>
      <c r="T56" s="151">
        <v>24.92</v>
      </c>
      <c r="U56" s="158">
        <v>268.95</v>
      </c>
      <c r="V56" s="299"/>
      <c r="W56" s="111">
        <v>0</v>
      </c>
      <c r="X56" s="61">
        <f t="shared" ref="X56:X57" si="18">$T56*W56</f>
        <v>0</v>
      </c>
      <c r="Y56" s="111">
        <f>4143.98/$T$27</f>
        <v>0.76923134038836705</v>
      </c>
      <c r="Z56" s="61">
        <f t="shared" si="17"/>
        <v>19.169245002478107</v>
      </c>
      <c r="AA56" s="111">
        <v>0</v>
      </c>
      <c r="AB56" s="61">
        <f t="shared" ref="AB56:AB57" si="19">$T56*AA56</f>
        <v>0</v>
      </c>
      <c r="AC56" s="111">
        <v>0</v>
      </c>
      <c r="AD56" s="158">
        <f t="shared" ref="AD56:AD57" si="20">$T56*AC56</f>
        <v>0</v>
      </c>
    </row>
    <row r="57" spans="1:30" ht="25.5" x14ac:dyDescent="0.3">
      <c r="A57" s="151"/>
      <c r="B57" s="200"/>
      <c r="K57" s="158"/>
      <c r="N57" s="158"/>
      <c r="O57" s="211" t="s">
        <v>52</v>
      </c>
      <c r="P57" s="117" t="s">
        <v>482</v>
      </c>
      <c r="Q57" s="61" t="s">
        <v>44</v>
      </c>
      <c r="R57" s="315">
        <f>52.5/110</f>
        <v>0.47727272727272729</v>
      </c>
      <c r="S57" s="170">
        <v>3</v>
      </c>
      <c r="T57" s="151">
        <v>3.88</v>
      </c>
      <c r="U57" s="158">
        <v>41.85</v>
      </c>
      <c r="V57" s="299"/>
      <c r="W57" s="111">
        <v>0</v>
      </c>
      <c r="X57" s="61">
        <f t="shared" si="18"/>
        <v>0</v>
      </c>
      <c r="Y57" s="111">
        <f>183.64/$T$32</f>
        <v>0.76920499287928279</v>
      </c>
      <c r="Z57" s="61">
        <f t="shared" si="17"/>
        <v>2.9845153723716171</v>
      </c>
      <c r="AA57" s="111">
        <v>0</v>
      </c>
      <c r="AB57" s="61">
        <f t="shared" si="19"/>
        <v>0</v>
      </c>
      <c r="AC57" s="111">
        <v>0</v>
      </c>
      <c r="AD57" s="158">
        <f t="shared" si="20"/>
        <v>0</v>
      </c>
    </row>
    <row r="58" spans="1:30" x14ac:dyDescent="0.3">
      <c r="A58" s="151">
        <v>252210</v>
      </c>
      <c r="B58" s="200">
        <v>432110</v>
      </c>
      <c r="C58" s="117" t="s">
        <v>87</v>
      </c>
      <c r="D58" s="61">
        <f>(330*0.85-D55)-0.5</f>
        <v>110</v>
      </c>
      <c r="E58" s="61">
        <f>IF('WV6-1'!C66 = 'Wegvakken opgeteld'!B58, 'WV6-1'!E66, 0)</f>
        <v>610</v>
      </c>
      <c r="F58" s="61">
        <f>IF('WV6-1'!$C66 = 'Wegvakken opgeteld'!$B58, 'WV7-2'!$E66, 0)</f>
        <v>1040</v>
      </c>
      <c r="G58" s="61">
        <f>IF('WV6-1'!$C66 = 'Wegvakken opgeteld'!$B58, 'WV8-2'!$E66, 0)</f>
        <v>3959.9996666666666</v>
      </c>
      <c r="H58" s="61">
        <f>IF('WV6-1'!$C66 = 'Wegvakken opgeteld'!$B58, 'WV9-2'!$E66, 0)</f>
        <v>1600</v>
      </c>
      <c r="I58" s="61">
        <f>IF('WV6-1'!$C66 = 'Wegvakken opgeteld'!$B58, 'WV10-2'!$E66, 0)</f>
        <v>1050.0033333333331</v>
      </c>
      <c r="J58" s="61">
        <f t="shared" si="6"/>
        <v>8370.0030000000006</v>
      </c>
      <c r="K58" s="158" t="s">
        <v>22</v>
      </c>
      <c r="L58" s="61">
        <v>1</v>
      </c>
      <c r="M58" s="61">
        <f t="shared" si="16"/>
        <v>110</v>
      </c>
      <c r="N58" s="158"/>
      <c r="O58" s="61" t="s">
        <v>88</v>
      </c>
      <c r="P58" s="350">
        <f>52.2/(J55*0.3)</f>
        <v>2.2597411401588861E-2</v>
      </c>
      <c r="Q58" s="61" t="s">
        <v>22</v>
      </c>
      <c r="R58" s="315">
        <f>J58</f>
        <v>8370.0030000000006</v>
      </c>
      <c r="S58" s="170">
        <v>3</v>
      </c>
      <c r="T58" s="151">
        <v>10214.950000000001</v>
      </c>
      <c r="U58" s="175">
        <v>91974.06</v>
      </c>
      <c r="V58" s="299"/>
      <c r="W58" s="116">
        <v>0</v>
      </c>
      <c r="X58" s="61">
        <f t="shared" ref="X58" si="21">$T58*W58</f>
        <v>0</v>
      </c>
      <c r="Y58" s="111">
        <f>2987.44/$T$55</f>
        <v>0.32529843668503616</v>
      </c>
      <c r="Z58" s="61">
        <f t="shared" ref="Z58" si="22">T58*Y58</f>
        <v>3322.9072658158102</v>
      </c>
      <c r="AA58" s="111">
        <f>244.53/$T$55</f>
        <v>2.662655207220627E-2</v>
      </c>
      <c r="AB58" s="61">
        <f t="shared" ref="AB58" si="23">$T58*AA58</f>
        <v>271.98889808998348</v>
      </c>
      <c r="AC58" s="111">
        <f>2347.67/$T$55</f>
        <v>0.255634717635286</v>
      </c>
      <c r="AD58" s="158">
        <f t="shared" ref="AD58" si="24">$T58*AC58</f>
        <v>2611.2958589085652</v>
      </c>
    </row>
    <row r="59" spans="1:30" ht="25.5" x14ac:dyDescent="0.3">
      <c r="A59" s="151">
        <v>252220</v>
      </c>
      <c r="B59" s="200">
        <v>412140</v>
      </c>
      <c r="C59" s="117" t="s">
        <v>89</v>
      </c>
      <c r="D59" s="61">
        <v>2500</v>
      </c>
      <c r="E59" s="61">
        <f>IF('WV6-1'!C67 = 'Wegvakken opgeteld'!B59, 'WV6-1'!E67, 0)</f>
        <v>3030</v>
      </c>
      <c r="F59" s="61">
        <f>IF('WV6-1'!$C67 = 'Wegvakken opgeteld'!$B59, 'WV7-2'!$E67, 0)</f>
        <v>2250</v>
      </c>
      <c r="G59" s="61">
        <f>IF('WV6-1'!$C67 = 'Wegvakken opgeteld'!$B59, 'WV8-2'!$E67, 0)</f>
        <v>7650</v>
      </c>
      <c r="H59" s="61">
        <f>IF('WV6-1'!$C67 = 'Wegvakken opgeteld'!$B59, 'WV9-2'!$E67, 0)</f>
        <v>1695</v>
      </c>
      <c r="I59" s="61">
        <f>IF('WV6-1'!$C67 = 'Wegvakken opgeteld'!$B59, 'WV10-2'!$E67, 0)</f>
        <v>3850</v>
      </c>
      <c r="J59" s="61">
        <f t="shared" si="6"/>
        <v>20975</v>
      </c>
      <c r="K59" s="158" t="s">
        <v>22</v>
      </c>
      <c r="L59" s="61">
        <v>1</v>
      </c>
      <c r="M59" s="61">
        <f t="shared" si="16"/>
        <v>2500</v>
      </c>
      <c r="N59" s="158"/>
      <c r="O59" s="117" t="s">
        <v>90</v>
      </c>
      <c r="P59" s="117" t="s">
        <v>91</v>
      </c>
      <c r="Q59" s="61" t="s">
        <v>58</v>
      </c>
      <c r="R59" s="61">
        <f>J59*0.03*2500</f>
        <v>1573125</v>
      </c>
      <c r="S59" s="170">
        <v>2</v>
      </c>
      <c r="T59" s="280">
        <v>63788.04</v>
      </c>
      <c r="U59" s="175">
        <v>575213.66</v>
      </c>
      <c r="V59" s="299"/>
      <c r="W59" s="116">
        <f>8.69/$T$59</f>
        <v>1.3623243479498663E-4</v>
      </c>
      <c r="X59" s="61">
        <f t="shared" si="2"/>
        <v>8.69</v>
      </c>
      <c r="Y59" s="111">
        <f>0.4/$T$59</f>
        <v>6.2707679997692362E-6</v>
      </c>
      <c r="Z59" s="61">
        <f t="shared" si="17"/>
        <v>0.4</v>
      </c>
      <c r="AA59" s="111">
        <f>14.53/$T$59</f>
        <v>2.2778564759161747E-4</v>
      </c>
      <c r="AB59" s="61">
        <f t="shared" si="4"/>
        <v>14.53</v>
      </c>
      <c r="AC59" s="111">
        <f>-2.36/$T$59</f>
        <v>-3.6997531198638487E-5</v>
      </c>
      <c r="AD59" s="158">
        <f t="shared" si="5"/>
        <v>-2.36</v>
      </c>
    </row>
    <row r="60" spans="1:30" x14ac:dyDescent="0.3">
      <c r="A60" s="151"/>
      <c r="B60" s="200"/>
      <c r="K60" s="158"/>
      <c r="N60" s="158"/>
      <c r="O60" s="117" t="s">
        <v>92</v>
      </c>
      <c r="P60" s="117" t="s">
        <v>93</v>
      </c>
      <c r="Q60" s="61" t="s">
        <v>58</v>
      </c>
      <c r="R60" s="61">
        <f>J59*(0.075-0.03)*2500</f>
        <v>2359687.5</v>
      </c>
      <c r="S60" s="170">
        <v>2</v>
      </c>
      <c r="T60" s="280">
        <v>86551.97</v>
      </c>
      <c r="U60" s="329">
        <v>837349.96</v>
      </c>
      <c r="V60" s="299"/>
      <c r="W60" s="116">
        <f>9.73/$T$60</f>
        <v>1.1241800735442533E-4</v>
      </c>
      <c r="X60" s="61">
        <f t="shared" si="2"/>
        <v>9.73</v>
      </c>
      <c r="Y60" s="111">
        <f>0.6/$T$60</f>
        <v>6.9322512243222187E-6</v>
      </c>
      <c r="Z60" s="61">
        <f t="shared" si="17"/>
        <v>0.6</v>
      </c>
      <c r="AA60" s="111">
        <f>20.85/$T$60</f>
        <v>2.4089573004519712E-4</v>
      </c>
      <c r="AB60" s="61">
        <f t="shared" si="4"/>
        <v>20.85</v>
      </c>
      <c r="AC60" s="111">
        <f>-2.33/$T$60</f>
        <v>-2.6920242254451284E-5</v>
      </c>
      <c r="AD60" s="158">
        <f t="shared" si="5"/>
        <v>-2.33</v>
      </c>
    </row>
    <row r="61" spans="1:30" x14ac:dyDescent="0.3">
      <c r="A61" s="151"/>
      <c r="B61" s="200"/>
      <c r="K61" s="158"/>
      <c r="N61" s="158"/>
      <c r="O61" s="117" t="s">
        <v>94</v>
      </c>
      <c r="P61" s="117" t="s">
        <v>95</v>
      </c>
      <c r="Q61" s="61" t="s">
        <v>22</v>
      </c>
      <c r="R61" s="61">
        <f>J59</f>
        <v>20975</v>
      </c>
      <c r="S61" s="170">
        <v>3</v>
      </c>
      <c r="T61" s="280">
        <v>3120.55</v>
      </c>
      <c r="U61" s="175">
        <v>20997.03</v>
      </c>
      <c r="V61" s="299"/>
      <c r="W61" s="116">
        <f>1180.92/$T$61</f>
        <v>0.37843328900354106</v>
      </c>
      <c r="X61" s="61">
        <f t="shared" si="2"/>
        <v>1180.92</v>
      </c>
      <c r="Y61" s="111">
        <f>617.78/$T$61</f>
        <v>0.19797151143227953</v>
      </c>
      <c r="Z61" s="61">
        <f t="shared" si="17"/>
        <v>617.78</v>
      </c>
      <c r="AA61" s="111">
        <f>199.92/$T$61</f>
        <v>6.4065629456345835E-2</v>
      </c>
      <c r="AB61" s="61">
        <f t="shared" si="4"/>
        <v>199.92000000000002</v>
      </c>
      <c r="AC61" s="111">
        <f>0.58/$T$60</f>
        <v>6.7011761835114783E-6</v>
      </c>
      <c r="AD61" s="158">
        <f t="shared" si="5"/>
        <v>2.0911355339456743E-2</v>
      </c>
    </row>
    <row r="62" spans="1:30" ht="25.5" x14ac:dyDescent="0.3">
      <c r="A62" s="151">
        <v>252230</v>
      </c>
      <c r="B62" s="200">
        <v>412150</v>
      </c>
      <c r="C62" s="117" t="s">
        <v>96</v>
      </c>
      <c r="D62" s="61">
        <f>330*0.6+2</f>
        <v>200</v>
      </c>
      <c r="E62" s="61">
        <f>IF('WV6-1'!C68 = 'Wegvakken opgeteld'!B62, 'WV6-1'!E68, 0)</f>
        <v>1930</v>
      </c>
      <c r="F62" s="61">
        <f>IF('WV6-1'!$C68 = 'Wegvakken opgeteld'!$B62, 'WV7-2'!$E68, 0)</f>
        <v>1900</v>
      </c>
      <c r="G62" s="61">
        <f>IF('WV6-1'!$C68 = 'Wegvakken opgeteld'!$B62, 'WV8-2'!$E68, 0)</f>
        <v>5750</v>
      </c>
      <c r="H62" s="61">
        <f>IF('WV6-1'!$C68 = 'Wegvakken opgeteld'!$B62, 'WV9-2'!$E68, 0)</f>
        <v>1260</v>
      </c>
      <c r="I62" s="61">
        <f>IF('WV6-1'!$C68 = 'Wegvakken opgeteld'!$B62, 'WV10-2'!$E68, 0)</f>
        <v>1680</v>
      </c>
      <c r="J62" s="61">
        <f t="shared" si="6"/>
        <v>12720</v>
      </c>
      <c r="K62" s="158" t="s">
        <v>22</v>
      </c>
      <c r="L62" s="61">
        <v>1</v>
      </c>
      <c r="M62" s="61">
        <f>D62*L62</f>
        <v>200</v>
      </c>
      <c r="N62" s="158"/>
      <c r="O62" s="117" t="s">
        <v>97</v>
      </c>
      <c r="Q62" s="61" t="s">
        <v>58</v>
      </c>
      <c r="R62" s="61">
        <f>J62*0.125*2500</f>
        <v>3975000</v>
      </c>
      <c r="S62" s="170">
        <v>2</v>
      </c>
      <c r="T62" s="280">
        <v>25934.32</v>
      </c>
      <c r="U62" s="175">
        <v>284409.63</v>
      </c>
      <c r="V62" s="299"/>
      <c r="W62" s="116">
        <f>1490.34/$T$62</f>
        <v>5.7465937028616902E-2</v>
      </c>
      <c r="X62" s="61">
        <f t="shared" si="2"/>
        <v>1490.34</v>
      </c>
      <c r="Y62" s="111">
        <f>130.46/$T$62</f>
        <v>5.0303998716758336E-3</v>
      </c>
      <c r="Z62" s="61">
        <f t="shared" ref="Z62" si="25">T62*Y62</f>
        <v>130.46</v>
      </c>
      <c r="AA62" s="111">
        <f>137.14/$T$62</f>
        <v>5.287973619512676E-3</v>
      </c>
      <c r="AB62" s="61">
        <f t="shared" si="4"/>
        <v>137.13999999999999</v>
      </c>
      <c r="AC62" s="111">
        <f>-386.58/$T$62</f>
        <v>-1.4906116682450128E-2</v>
      </c>
      <c r="AD62" s="158">
        <f t="shared" si="5"/>
        <v>-386.58</v>
      </c>
    </row>
    <row r="63" spans="1:30" x14ac:dyDescent="0.3">
      <c r="A63" s="151"/>
      <c r="B63" s="200"/>
      <c r="K63" s="158"/>
      <c r="N63" s="158"/>
      <c r="O63" s="61"/>
      <c r="T63" s="151"/>
      <c r="U63" s="152"/>
      <c r="V63" s="299"/>
      <c r="AD63" s="158"/>
    </row>
    <row r="64" spans="1:30" s="91" customFormat="1" ht="13" x14ac:dyDescent="0.3">
      <c r="A64" s="208" t="s">
        <v>98</v>
      </c>
      <c r="B64" s="209"/>
      <c r="C64" s="210" t="s">
        <v>99</v>
      </c>
      <c r="D64" s="109"/>
      <c r="E64" s="109">
        <f>IF('WV6-1'!C70 = 'Wegvakken opgeteld'!B64, 'WV6-1'!E70, 0)</f>
        <v>0</v>
      </c>
      <c r="F64" s="109">
        <f>IF('WV6-1'!$C70 = 'Wegvakken opgeteld'!$B64, 'WV7-2'!$E70, 0)</f>
        <v>0</v>
      </c>
      <c r="G64" s="109">
        <f>IF('WV6-1'!$C70 = 'Wegvakken opgeteld'!$B64, 'WV8-2'!$E70, 0)</f>
        <v>0</v>
      </c>
      <c r="H64" s="109">
        <f>IF('WV6-1'!$C70 = 'Wegvakken opgeteld'!$B64, 'WV9-2'!$E70, 0)</f>
        <v>0</v>
      </c>
      <c r="I64" s="109">
        <f>IF('WV6-1'!$C70 = 'Wegvakken opgeteld'!$B64, 'WV10-2'!$E70, 0)</f>
        <v>0</v>
      </c>
      <c r="J64" s="109"/>
      <c r="K64" s="156"/>
      <c r="L64" s="109"/>
      <c r="M64" s="109"/>
      <c r="N64" s="156"/>
      <c r="O64" s="135"/>
      <c r="P64" s="109"/>
      <c r="Q64" s="109"/>
      <c r="R64" s="109"/>
      <c r="S64" s="135" t="s">
        <v>14</v>
      </c>
      <c r="T64" s="155">
        <f>SUM(T65:T71)</f>
        <v>13697.5</v>
      </c>
      <c r="U64" s="156">
        <f>SUM(U65:U71)</f>
        <v>162271.13999999998</v>
      </c>
      <c r="V64" s="301"/>
      <c r="W64" s="126"/>
      <c r="X64" s="109">
        <f>SUM(X65:X71)</f>
        <v>3299.9632064810808</v>
      </c>
      <c r="Y64" s="126"/>
      <c r="Z64" s="109">
        <f>SUM(Z65:Z71)</f>
        <v>1133.858767570973</v>
      </c>
      <c r="AA64" s="109"/>
      <c r="AB64" s="109">
        <f>SUM(AB65:AB71)</f>
        <v>3847.2718065125805</v>
      </c>
      <c r="AC64" s="109"/>
      <c r="AD64" s="156">
        <f>SUM(AD65:AD71)</f>
        <v>559.2698324605268</v>
      </c>
    </row>
    <row r="65" spans="1:30" ht="25.5" x14ac:dyDescent="0.3">
      <c r="A65" s="203">
        <v>252300</v>
      </c>
      <c r="B65" s="120">
        <v>422110</v>
      </c>
      <c r="C65" s="121" t="s">
        <v>100</v>
      </c>
      <c r="D65" s="101">
        <v>0</v>
      </c>
      <c r="E65" s="101">
        <f>IF('WV6-1'!C71 = 'Wegvakken opgeteld'!B65, 'WV6-1'!E71, 0)</f>
        <v>0</v>
      </c>
      <c r="F65" s="101">
        <f>IF('WV6-1'!$C71 = 'Wegvakken opgeteld'!$B65, 'WV7-2'!$E71, 0)</f>
        <v>0</v>
      </c>
      <c r="G65" s="101">
        <f>IF('WV6-1'!$C71 = 'Wegvakken opgeteld'!$B65, 'WV8-2'!$E71, 0)</f>
        <v>0</v>
      </c>
      <c r="H65" s="101">
        <f>IF('WV6-1'!$C71 = 'Wegvakken opgeteld'!$B65, 'WV9-2'!$E71, 0)</f>
        <v>0</v>
      </c>
      <c r="I65" s="101">
        <f>IF('WV6-1'!$C71 = 'Wegvakken opgeteld'!$B65, 'WV10-2'!$E71, 0)</f>
        <v>0</v>
      </c>
      <c r="J65" s="101">
        <f t="shared" si="6"/>
        <v>0</v>
      </c>
      <c r="K65" s="182" t="s">
        <v>22</v>
      </c>
      <c r="L65" s="61">
        <v>13.38</v>
      </c>
      <c r="M65" s="61">
        <f t="shared" ref="M65:M71" si="26">D65*L65</f>
        <v>0</v>
      </c>
      <c r="N65" s="158"/>
      <c r="O65" s="61"/>
      <c r="Q65" s="101"/>
      <c r="R65" s="101"/>
      <c r="T65" s="151"/>
      <c r="U65" s="152"/>
      <c r="V65" s="299"/>
      <c r="X65" s="61">
        <f t="shared" si="2"/>
        <v>0</v>
      </c>
      <c r="AB65" s="61">
        <f t="shared" si="4"/>
        <v>0</v>
      </c>
      <c r="AD65" s="158">
        <f t="shared" si="5"/>
        <v>0</v>
      </c>
    </row>
    <row r="66" spans="1:30" x14ac:dyDescent="0.3">
      <c r="A66" s="151">
        <v>252310</v>
      </c>
      <c r="B66" s="200">
        <v>422120</v>
      </c>
      <c r="C66" s="117" t="s">
        <v>101</v>
      </c>
      <c r="D66" s="61">
        <v>0</v>
      </c>
      <c r="E66" s="61">
        <f>IF('WV6-1'!C72 = 'Wegvakken opgeteld'!B66, 'WV6-1'!E72, 0)</f>
        <v>85</v>
      </c>
      <c r="F66" s="61">
        <f>IF('WV6-1'!$C72 = 'Wegvakken opgeteld'!$B66, 'WV7-2'!$E72, 0)</f>
        <v>20</v>
      </c>
      <c r="G66" s="61">
        <f>IF('WV6-1'!$C72 = 'Wegvakken opgeteld'!$B66, 'WV8-2'!$E72, 0)</f>
        <v>0</v>
      </c>
      <c r="H66" s="61">
        <f>IF('WV6-1'!$C72 = 'Wegvakken opgeteld'!$B66, 'WV9-2'!$E72, 0)</f>
        <v>120</v>
      </c>
      <c r="I66" s="61">
        <f>IF('WV6-1'!$C72 = 'Wegvakken opgeteld'!$B66, 'WV10-2'!$E72, 0)</f>
        <v>50</v>
      </c>
      <c r="J66" s="61">
        <f t="shared" si="6"/>
        <v>275</v>
      </c>
      <c r="K66" s="158" t="s">
        <v>24</v>
      </c>
      <c r="L66" s="61">
        <v>1</v>
      </c>
      <c r="M66" s="61">
        <f t="shared" si="26"/>
        <v>0</v>
      </c>
      <c r="N66" s="158"/>
      <c r="O66" s="61" t="s">
        <v>102</v>
      </c>
      <c r="Q66" s="61" t="s">
        <v>24</v>
      </c>
      <c r="R66" s="61">
        <f>J66</f>
        <v>275</v>
      </c>
      <c r="S66" s="170">
        <v>3</v>
      </c>
      <c r="T66" s="280">
        <v>1523.82</v>
      </c>
      <c r="U66" s="175">
        <v>18166.5</v>
      </c>
      <c r="V66" s="299"/>
      <c r="W66" s="116">
        <f>322.87/$T$66</f>
        <v>0.21188198081138193</v>
      </c>
      <c r="X66" s="61">
        <f t="shared" si="2"/>
        <v>322.87</v>
      </c>
      <c r="Y66" s="111">
        <f>112.58/$T$66</f>
        <v>7.3880117074195117E-2</v>
      </c>
      <c r="Z66" s="61">
        <f t="shared" ref="Z66:Z71" si="27">T66*Y66</f>
        <v>112.58</v>
      </c>
      <c r="AA66" s="111">
        <f>475.34/$T$66</f>
        <v>0.31193973041435341</v>
      </c>
      <c r="AB66" s="61">
        <f t="shared" si="4"/>
        <v>475.34</v>
      </c>
      <c r="AC66" s="111">
        <f>39.89/$T$66</f>
        <v>2.6177632528776366E-2</v>
      </c>
      <c r="AD66" s="158">
        <f t="shared" si="5"/>
        <v>39.89</v>
      </c>
    </row>
    <row r="67" spans="1:30" x14ac:dyDescent="0.3">
      <c r="A67" s="151">
        <v>252320</v>
      </c>
      <c r="B67" s="200">
        <v>422130</v>
      </c>
      <c r="C67" s="117" t="s">
        <v>103</v>
      </c>
      <c r="D67" s="61">
        <v>0</v>
      </c>
      <c r="E67" s="61">
        <f>IF('WV6-1'!C73 = 'Wegvakken opgeteld'!B67, 'WV6-1'!E73, 0)</f>
        <v>100</v>
      </c>
      <c r="F67" s="61">
        <f>IF('WV6-1'!$C73 = 'Wegvakken opgeteld'!$B67, 'WV7-2'!$E73, 0)</f>
        <v>200</v>
      </c>
      <c r="G67" s="61">
        <f>IF('WV6-1'!$C73 = 'Wegvakken opgeteld'!$B67, 'WV8-2'!$E73, 0)</f>
        <v>450</v>
      </c>
      <c r="H67" s="61">
        <f>IF('WV6-1'!$C73 = 'Wegvakken opgeteld'!$B67, 'WV9-2'!$E73, 0)</f>
        <v>200</v>
      </c>
      <c r="I67" s="61">
        <f>IF('WV6-1'!$C73 = 'Wegvakken opgeteld'!$B67, 'WV10-2'!$E73, 0)</f>
        <v>100</v>
      </c>
      <c r="J67" s="61">
        <f t="shared" si="6"/>
        <v>1050</v>
      </c>
      <c r="K67" s="158" t="s">
        <v>22</v>
      </c>
      <c r="L67" s="61">
        <v>1</v>
      </c>
      <c r="M67" s="61">
        <f t="shared" si="26"/>
        <v>0</v>
      </c>
      <c r="N67" s="158"/>
      <c r="O67" s="61" t="s">
        <v>104</v>
      </c>
      <c r="Q67" s="61" t="str">
        <f>K67</f>
        <v>m2</v>
      </c>
      <c r="R67" s="61">
        <f>J67</f>
        <v>1050</v>
      </c>
      <c r="S67" s="170">
        <v>3</v>
      </c>
      <c r="T67" s="280">
        <v>8138.03</v>
      </c>
      <c r="U67" s="175">
        <v>99297.279999999999</v>
      </c>
      <c r="V67" s="299"/>
      <c r="W67" s="116">
        <f>1805.51/$T$67</f>
        <v>0.22186081889597359</v>
      </c>
      <c r="X67" s="61">
        <f t="shared" si="2"/>
        <v>1805.51</v>
      </c>
      <c r="Y67" s="111">
        <f>592.09/$T$67</f>
        <v>7.2755937247712288E-2</v>
      </c>
      <c r="Z67" s="61">
        <f t="shared" si="27"/>
        <v>592.09</v>
      </c>
      <c r="AA67" s="111">
        <f>2585.46/$T$67</f>
        <v>0.31770096694163086</v>
      </c>
      <c r="AB67" s="61">
        <f t="shared" si="4"/>
        <v>2585.46</v>
      </c>
      <c r="AC67" s="111">
        <f>187.85/$T$67</f>
        <v>2.3082981999329077E-2</v>
      </c>
      <c r="AD67" s="158">
        <f t="shared" si="5"/>
        <v>187.85</v>
      </c>
    </row>
    <row r="68" spans="1:30" x14ac:dyDescent="0.3">
      <c r="A68" s="203">
        <v>252330</v>
      </c>
      <c r="B68" s="120">
        <v>422140</v>
      </c>
      <c r="C68" s="121" t="s">
        <v>105</v>
      </c>
      <c r="D68" s="101">
        <v>0</v>
      </c>
      <c r="E68" s="101">
        <f>IF('WV6-1'!C74 = 'Wegvakken opgeteld'!B68, 'WV6-1'!E74, 0)</f>
        <v>0</v>
      </c>
      <c r="F68" s="101">
        <f>IF('WV6-1'!$C74 = 'Wegvakken opgeteld'!$B68, 'WV7-2'!$E74, 0)</f>
        <v>0</v>
      </c>
      <c r="G68" s="101">
        <f>IF('WV6-1'!$C74 = 'Wegvakken opgeteld'!$B68, 'WV8-2'!$E74, 0)</f>
        <v>0</v>
      </c>
      <c r="H68" s="101">
        <f>IF('WV6-1'!$C74 = 'Wegvakken opgeteld'!$B68, 'WV9-2'!$E74, 0)</f>
        <v>0</v>
      </c>
      <c r="I68" s="101">
        <f>IF('WV6-1'!$C74 = 'Wegvakken opgeteld'!$B68, 'WV10-2'!$E74, 0)</f>
        <v>0</v>
      </c>
      <c r="J68" s="101">
        <f t="shared" si="6"/>
        <v>0</v>
      </c>
      <c r="K68" s="182" t="s">
        <v>22</v>
      </c>
      <c r="L68" s="61">
        <v>1</v>
      </c>
      <c r="M68" s="61">
        <f t="shared" si="26"/>
        <v>0</v>
      </c>
      <c r="N68" s="158"/>
      <c r="O68" s="61"/>
      <c r="Q68" s="101"/>
      <c r="R68" s="101"/>
      <c r="T68" s="151"/>
      <c r="U68" s="152"/>
      <c r="V68" s="299"/>
      <c r="AD68" s="158"/>
    </row>
    <row r="69" spans="1:30" ht="13" x14ac:dyDescent="0.3">
      <c r="A69" s="203">
        <v>252340</v>
      </c>
      <c r="B69" s="120">
        <v>421130</v>
      </c>
      <c r="C69" s="121" t="s">
        <v>106</v>
      </c>
      <c r="D69" s="101">
        <f>40+40+430+40</f>
        <v>550</v>
      </c>
      <c r="E69" s="101">
        <f>IF('WV6-1'!C75 = 'Wegvakken opgeteld'!B69, 'WV6-1'!E75, 0)</f>
        <v>0</v>
      </c>
      <c r="F69" s="101">
        <f>IF('WV6-1'!$C75 = 'Wegvakken opgeteld'!$B69, 'WV7-2'!$E75, 0)</f>
        <v>0</v>
      </c>
      <c r="G69" s="101">
        <f>IF('WV6-1'!$C75 = 'Wegvakken opgeteld'!$B69, 'WV8-2'!$E75, 0)</f>
        <v>65</v>
      </c>
      <c r="H69" s="101">
        <f>IF('WV6-1'!$C75 = 'Wegvakken opgeteld'!$B69, 'WV9-2'!$E75, 0)</f>
        <v>50</v>
      </c>
      <c r="I69" s="101">
        <f>IF('WV6-1'!$C75 = 'Wegvakken opgeteld'!$B69, 'WV10-2'!$E75, 0)</f>
        <v>210</v>
      </c>
      <c r="J69" s="101">
        <f t="shared" si="6"/>
        <v>875</v>
      </c>
      <c r="K69" s="182" t="s">
        <v>22</v>
      </c>
      <c r="L69" s="61">
        <v>1</v>
      </c>
      <c r="M69" s="61">
        <f t="shared" si="26"/>
        <v>550</v>
      </c>
      <c r="N69" s="158"/>
      <c r="O69" s="61"/>
      <c r="P69" s="117"/>
      <c r="T69" s="151"/>
      <c r="U69" s="152"/>
      <c r="V69" s="299"/>
      <c r="W69" s="114"/>
      <c r="Y69" s="114"/>
      <c r="AA69" s="114"/>
      <c r="AC69" s="114"/>
      <c r="AD69" s="158"/>
    </row>
    <row r="70" spans="1:30" ht="27.75" customHeight="1" x14ac:dyDescent="0.3">
      <c r="A70" s="151">
        <v>252350</v>
      </c>
      <c r="B70" s="200">
        <v>422180</v>
      </c>
      <c r="C70" s="226" t="s">
        <v>107</v>
      </c>
      <c r="D70" s="61">
        <v>0</v>
      </c>
      <c r="E70" s="61">
        <f>IF('WV6-1'!C76 = 'Wegvakken opgeteld'!B70, 'WV6-1'!E76, 0)</f>
        <v>0</v>
      </c>
      <c r="F70" s="61">
        <f>IF('WV6-1'!$C76 = 'Wegvakken opgeteld'!$B70, 'WV7-2'!$E76, 0)</f>
        <v>70</v>
      </c>
      <c r="G70" s="61">
        <f>IF('WV6-1'!$C76 = 'Wegvakken opgeteld'!$B70, 'WV8-2'!$E76, 0)</f>
        <v>315</v>
      </c>
      <c r="H70" s="61">
        <f>IF('WV6-1'!$C76 = 'Wegvakken opgeteld'!$B70, 'WV9-2'!$E76, 0)</f>
        <v>0</v>
      </c>
      <c r="I70" s="61">
        <f>IF('WV6-1'!$C76 = 'Wegvakken opgeteld'!$B70, 'WV10-2'!$E76, 0)</f>
        <v>70</v>
      </c>
      <c r="J70" s="61">
        <f t="shared" si="6"/>
        <v>455</v>
      </c>
      <c r="K70" s="158" t="s">
        <v>24</v>
      </c>
      <c r="L70" s="61">
        <v>1</v>
      </c>
      <c r="M70" s="61">
        <f t="shared" si="26"/>
        <v>0</v>
      </c>
      <c r="N70" s="158"/>
      <c r="O70" s="61" t="s">
        <v>475</v>
      </c>
      <c r="Q70" s="61" t="s">
        <v>24</v>
      </c>
      <c r="R70" s="61">
        <f>J70</f>
        <v>455</v>
      </c>
      <c r="S70" s="170">
        <v>3</v>
      </c>
      <c r="T70" s="280">
        <v>2521.23</v>
      </c>
      <c r="U70" s="175">
        <v>30057.3</v>
      </c>
      <c r="V70" s="299"/>
      <c r="W70" s="116">
        <f>322.87/$T$66</f>
        <v>0.21188198081138193</v>
      </c>
      <c r="X70" s="61">
        <f t="shared" ref="X70" si="28">$T70*W70</f>
        <v>534.20320648108043</v>
      </c>
      <c r="Y70" s="111">
        <f>112.58/$T$66</f>
        <v>7.3880117074195117E-2</v>
      </c>
      <c r="Z70" s="61">
        <f t="shared" ref="Z70" si="29">T70*Y70</f>
        <v>186.26876757097295</v>
      </c>
      <c r="AA70" s="111">
        <f>475.34/$T$66</f>
        <v>0.31193973041435341</v>
      </c>
      <c r="AB70" s="61">
        <f t="shared" ref="AB70" si="30">$T70*AA70</f>
        <v>786.4718065125802</v>
      </c>
      <c r="AC70" s="111">
        <f>39.89/$T$66</f>
        <v>2.6177632528776366E-2</v>
      </c>
      <c r="AD70" s="158">
        <f t="shared" ref="AD70" si="31">$T70*AC70</f>
        <v>65.999832460526832</v>
      </c>
    </row>
    <row r="71" spans="1:30" ht="25.5" x14ac:dyDescent="0.3">
      <c r="A71" s="151">
        <v>252360</v>
      </c>
      <c r="B71" s="200">
        <v>412240</v>
      </c>
      <c r="C71" s="117" t="s">
        <v>108</v>
      </c>
      <c r="D71" s="61">
        <v>0</v>
      </c>
      <c r="E71" s="61">
        <f>IF('WV6-1'!C77 = 'Wegvakken opgeteld'!B71, 'WV6-1'!E77, 0)</f>
        <v>0</v>
      </c>
      <c r="F71" s="61">
        <f>IF('WV6-1'!$C77 = 'Wegvakken opgeteld'!$B71, 'WV7-2'!$E77, 0)</f>
        <v>60</v>
      </c>
      <c r="G71" s="61">
        <f>IF('WV6-1'!$C77 = 'Wegvakken opgeteld'!$B71, 'WV8-2'!$E77, 0)</f>
        <v>250</v>
      </c>
      <c r="H71" s="61">
        <f>IF('WV6-1'!$C77 = 'Wegvakken opgeteld'!$B71, 'WV9-2'!$E77, 0)</f>
        <v>50</v>
      </c>
      <c r="I71" s="61">
        <f>IF('WV6-1'!$C77 = 'Wegvakken opgeteld'!$B71, 'WV10-2'!$E77, 0)</f>
        <v>60</v>
      </c>
      <c r="J71" s="61">
        <f t="shared" si="6"/>
        <v>420</v>
      </c>
      <c r="K71" s="158" t="s">
        <v>22</v>
      </c>
      <c r="L71" s="61">
        <v>1</v>
      </c>
      <c r="M71" s="61">
        <f t="shared" si="26"/>
        <v>0</v>
      </c>
      <c r="N71" s="158"/>
      <c r="O71" s="117" t="s">
        <v>235</v>
      </c>
      <c r="P71" s="117" t="s">
        <v>109</v>
      </c>
      <c r="Q71" s="61" t="s">
        <v>41</v>
      </c>
      <c r="R71" s="61">
        <f>J71*0.16</f>
        <v>67.2</v>
      </c>
      <c r="S71" s="170">
        <v>3</v>
      </c>
      <c r="T71" s="321">
        <v>1514.42</v>
      </c>
      <c r="U71" s="316">
        <v>14750.06</v>
      </c>
      <c r="V71" s="299"/>
      <c r="W71" s="116">
        <f>637.38/$T$71</f>
        <v>0.42087399796621805</v>
      </c>
      <c r="X71" s="61">
        <f t="shared" si="2"/>
        <v>637.38</v>
      </c>
      <c r="Y71" s="111">
        <f>242.92/$T$71</f>
        <v>0.16040464336181506</v>
      </c>
      <c r="Z71" s="61">
        <f t="shared" si="27"/>
        <v>242.92</v>
      </c>
      <c r="AA71" s="111">
        <f>0</f>
        <v>0</v>
      </c>
      <c r="AB71" s="61">
        <f t="shared" si="4"/>
        <v>0</v>
      </c>
      <c r="AC71" s="111">
        <f>265.53/$T$71</f>
        <v>0.17533445147317123</v>
      </c>
      <c r="AD71" s="158">
        <f t="shared" si="5"/>
        <v>265.52999999999997</v>
      </c>
    </row>
    <row r="72" spans="1:30" s="106" customFormat="1" ht="13" x14ac:dyDescent="0.25">
      <c r="A72" s="160"/>
      <c r="B72" s="225"/>
      <c r="C72" s="226"/>
      <c r="K72" s="161"/>
      <c r="N72" s="161"/>
      <c r="O72" s="226"/>
      <c r="P72" s="226"/>
      <c r="S72" s="227"/>
      <c r="T72" s="160"/>
      <c r="U72" s="162"/>
      <c r="V72" s="299"/>
      <c r="W72" s="115"/>
      <c r="X72" s="61"/>
      <c r="Y72" s="115"/>
      <c r="AA72" s="115"/>
      <c r="AB72" s="61"/>
      <c r="AC72" s="115"/>
      <c r="AD72" s="158"/>
    </row>
    <row r="73" spans="1:30" s="91" customFormat="1" ht="13" x14ac:dyDescent="0.3">
      <c r="A73" s="208" t="s">
        <v>110</v>
      </c>
      <c r="B73" s="209"/>
      <c r="C73" s="210" t="s">
        <v>111</v>
      </c>
      <c r="D73" s="109"/>
      <c r="E73" s="109">
        <f>IF('WV6-1'!C79 = 'Wegvakken opgeteld'!B73, 'WV6-1'!E79, 0)</f>
        <v>0</v>
      </c>
      <c r="F73" s="109">
        <f>IF('WV6-1'!$C79 = 'Wegvakken opgeteld'!$B73, 'WV7-2'!$E79, 0)</f>
        <v>0</v>
      </c>
      <c r="G73" s="109">
        <f>IF('WV6-1'!$C79 = 'Wegvakken opgeteld'!$B73, 'WV8-2'!$E79, 0)</f>
        <v>0</v>
      </c>
      <c r="H73" s="109">
        <f>IF('WV6-1'!$C79 = 'Wegvakken opgeteld'!$B73, 'WV9-2'!$E79, 0)</f>
        <v>0</v>
      </c>
      <c r="I73" s="109">
        <f>IF('WV6-1'!$C79 = 'Wegvakken opgeteld'!$B73, 'WV10-2'!$E79, 0)</f>
        <v>0</v>
      </c>
      <c r="J73" s="109"/>
      <c r="K73" s="156"/>
      <c r="L73" s="109"/>
      <c r="M73" s="109"/>
      <c r="N73" s="156"/>
      <c r="O73" s="135"/>
      <c r="P73" s="109"/>
      <c r="Q73" s="109"/>
      <c r="R73" s="109"/>
      <c r="S73" s="135" t="s">
        <v>14</v>
      </c>
      <c r="T73" s="155">
        <f>SUM(T74:T80)</f>
        <v>161231.56</v>
      </c>
      <c r="U73" s="156">
        <f>SUM(U74:U80)</f>
        <v>1181630.53</v>
      </c>
      <c r="V73" s="301"/>
      <c r="W73" s="126"/>
      <c r="X73" s="109">
        <f>SUM(X74:X80)</f>
        <v>30007.986475633727</v>
      </c>
      <c r="Y73" s="126"/>
      <c r="Z73" s="109">
        <f>SUM(Z74:Z80)</f>
        <v>4609.2195225605146</v>
      </c>
      <c r="AA73" s="126"/>
      <c r="AB73" s="109">
        <f>SUM(AB74:AB80)</f>
        <v>27497.759343470709</v>
      </c>
      <c r="AC73" s="126"/>
      <c r="AD73" s="156">
        <f>SUM(AD74:AD80)</f>
        <v>-8007.2863524023414</v>
      </c>
    </row>
    <row r="74" spans="1:30" ht="25.5" x14ac:dyDescent="0.3">
      <c r="A74" s="151">
        <v>252410</v>
      </c>
      <c r="B74" s="200">
        <v>422110</v>
      </c>
      <c r="C74" s="117" t="s">
        <v>112</v>
      </c>
      <c r="D74" s="61">
        <v>110</v>
      </c>
      <c r="E74" s="61">
        <f>IF('WV6-1'!C80 = 'Wegvakken opgeteld'!B74, 'WV6-1'!E80, 0)</f>
        <v>50</v>
      </c>
      <c r="F74" s="61">
        <f>IF('WV6-1'!$C80 = 'Wegvakken opgeteld'!$B74, 'WV7-2'!$E80, 0)</f>
        <v>50</v>
      </c>
      <c r="G74" s="61">
        <f>IF('WV6-1'!$C80 = 'Wegvakken opgeteld'!$B74, 'WV8-2'!$E80, 0)</f>
        <v>100</v>
      </c>
      <c r="H74" s="61">
        <f>IF('WV6-1'!$C80 = 'Wegvakken opgeteld'!$B74, 'WV9-2'!$E80, 0)</f>
        <v>50</v>
      </c>
      <c r="I74" s="61">
        <f>IF('WV6-1'!$C80 = 'Wegvakken opgeteld'!$B74, 'WV10-2'!$E80, 0)</f>
        <v>70</v>
      </c>
      <c r="J74" s="61">
        <f t="shared" si="6"/>
        <v>430</v>
      </c>
      <c r="K74" s="158" t="s">
        <v>22</v>
      </c>
      <c r="L74" s="61">
        <v>1</v>
      </c>
      <c r="M74" s="61">
        <f t="shared" ref="M74:M79" si="32">D74*L74</f>
        <v>110</v>
      </c>
      <c r="N74" s="158"/>
      <c r="O74" s="117" t="s">
        <v>467</v>
      </c>
      <c r="Q74" s="61" t="s">
        <v>24</v>
      </c>
      <c r="R74" s="315">
        <f>J74/0.2</f>
        <v>2150</v>
      </c>
      <c r="S74" s="170">
        <v>3</v>
      </c>
      <c r="T74" s="280">
        <v>17499.599999999999</v>
      </c>
      <c r="U74" s="175">
        <v>138188.72</v>
      </c>
      <c r="V74" s="299"/>
      <c r="W74" s="116">
        <f>367.42/$T$74</f>
        <v>2.0995908477908068E-2</v>
      </c>
      <c r="X74" s="61">
        <f t="shared" si="2"/>
        <v>367.42</v>
      </c>
      <c r="Y74" s="111">
        <f>16.86/$T$74</f>
        <v>9.6345059315641507E-4</v>
      </c>
      <c r="Z74" s="61">
        <f t="shared" ref="Z74:Z80" si="33">T74*Y74</f>
        <v>16.86</v>
      </c>
      <c r="AA74" s="111">
        <f>1534.58/$T$74</f>
        <v>8.7692290109488216E-2</v>
      </c>
      <c r="AB74" s="61">
        <f t="shared" si="4"/>
        <v>1534.58</v>
      </c>
      <c r="AC74" s="111">
        <f>100.33/$T$74</f>
        <v>5.7332739034035071E-3</v>
      </c>
      <c r="AD74" s="158">
        <f t="shared" si="5"/>
        <v>100.33</v>
      </c>
    </row>
    <row r="75" spans="1:30" ht="25.5" x14ac:dyDescent="0.3">
      <c r="A75" s="151">
        <v>252420</v>
      </c>
      <c r="B75" s="200">
        <v>442120</v>
      </c>
      <c r="C75" s="117" t="s">
        <v>114</v>
      </c>
      <c r="D75" s="61">
        <v>40</v>
      </c>
      <c r="E75" s="61">
        <f>IF('WV6-1'!C81 = 'Wegvakken opgeteld'!B75, 'WV6-1'!E81, 0)</f>
        <v>100</v>
      </c>
      <c r="F75" s="61">
        <f>IF('WV6-1'!$C81 = 'Wegvakken opgeteld'!$B75, 'WV7-2'!$E81, 0)</f>
        <v>125</v>
      </c>
      <c r="G75" s="61">
        <f>IF('WV6-1'!$C81 = 'Wegvakken opgeteld'!$B75, 'WV8-2'!$E81, 0)</f>
        <v>380</v>
      </c>
      <c r="H75" s="61">
        <f>IF('WV6-1'!$C81 = 'Wegvakken opgeteld'!$B75, 'WV9-2'!$E81, 0)</f>
        <v>100</v>
      </c>
      <c r="I75" s="61">
        <f>IF('WV6-1'!$C81 = 'Wegvakken opgeteld'!$B75, 'WV10-2'!$E81, 0)</f>
        <v>160</v>
      </c>
      <c r="J75" s="61">
        <f t="shared" si="6"/>
        <v>905</v>
      </c>
      <c r="K75" s="158" t="s">
        <v>22</v>
      </c>
      <c r="L75" s="61">
        <v>1</v>
      </c>
      <c r="M75" s="61">
        <f t="shared" si="32"/>
        <v>40</v>
      </c>
      <c r="N75" s="158"/>
      <c r="O75" s="117" t="s">
        <v>467</v>
      </c>
      <c r="Q75" s="61" t="s">
        <v>24</v>
      </c>
      <c r="R75" s="315">
        <f>J75/0.2</f>
        <v>4525</v>
      </c>
      <c r="S75" s="170">
        <v>3</v>
      </c>
      <c r="T75" s="280">
        <v>36830.550000000003</v>
      </c>
      <c r="U75" s="175">
        <v>290839.06</v>
      </c>
      <c r="V75" s="299"/>
      <c r="W75" s="116">
        <f t="shared" ref="W75:W76" si="34">367.42/$T$74</f>
        <v>2.0995908477908068E-2</v>
      </c>
      <c r="X75" s="61">
        <f t="shared" si="2"/>
        <v>773.29085699101711</v>
      </c>
      <c r="Y75" s="111">
        <f t="shared" ref="Y75:Y76" si="35">16.86/$T$74</f>
        <v>9.6345059315641507E-4</v>
      </c>
      <c r="Z75" s="61">
        <f t="shared" si="33"/>
        <v>35.484415243777008</v>
      </c>
      <c r="AA75" s="111">
        <f t="shared" ref="AA75:AA76" si="36">1534.58/$T$74</f>
        <v>8.7692290109488216E-2</v>
      </c>
      <c r="AB75" s="61">
        <f t="shared" si="4"/>
        <v>3229.7552754920116</v>
      </c>
      <c r="AC75" s="111">
        <f t="shared" ref="AC75:AC76" si="37">100.33/$T$74</f>
        <v>5.7332739034035071E-3</v>
      </c>
      <c r="AD75" s="158">
        <f t="shared" si="5"/>
        <v>211.15963116299804</v>
      </c>
    </row>
    <row r="76" spans="1:30" x14ac:dyDescent="0.3">
      <c r="A76" s="151">
        <v>252430</v>
      </c>
      <c r="B76" s="200">
        <v>442130</v>
      </c>
      <c r="C76" s="117" t="s">
        <v>115</v>
      </c>
      <c r="D76" s="61">
        <v>0</v>
      </c>
      <c r="E76" s="61">
        <f>IF('WV6-1'!C82 = 'Wegvakken opgeteld'!B76, 'WV6-1'!E82, 0)</f>
        <v>120</v>
      </c>
      <c r="F76" s="61">
        <f>IF('WV6-1'!$C82 = 'Wegvakken opgeteld'!$B76, 'WV7-2'!$E82, 0)</f>
        <v>200</v>
      </c>
      <c r="G76" s="61">
        <f>IF('WV6-1'!$C82 = 'Wegvakken opgeteld'!$B76, 'WV8-2'!$E82, 0)</f>
        <v>195</v>
      </c>
      <c r="H76" s="61">
        <f>IF('WV6-1'!$C82 = 'Wegvakken opgeteld'!$B76, 'WV9-2'!$E82, 0)</f>
        <v>120</v>
      </c>
      <c r="I76" s="61">
        <f>IF('WV6-1'!$C82 = 'Wegvakken opgeteld'!$B76, 'WV10-2'!$E82, 0)</f>
        <v>130</v>
      </c>
      <c r="J76" s="61">
        <f t="shared" si="6"/>
        <v>765</v>
      </c>
      <c r="K76" s="158" t="s">
        <v>22</v>
      </c>
      <c r="L76" s="61">
        <v>1</v>
      </c>
      <c r="M76" s="61">
        <f t="shared" si="32"/>
        <v>0</v>
      </c>
      <c r="N76" s="158"/>
      <c r="O76" s="117" t="s">
        <v>467</v>
      </c>
      <c r="Q76" s="61" t="s">
        <v>24</v>
      </c>
      <c r="R76" s="315">
        <f t="shared" ref="R76" si="38">J76/0.2</f>
        <v>3825</v>
      </c>
      <c r="S76" s="170">
        <v>3</v>
      </c>
      <c r="T76" s="280">
        <v>31133</v>
      </c>
      <c r="U76" s="175">
        <v>245847.38</v>
      </c>
      <c r="V76" s="299"/>
      <c r="W76" s="116">
        <f t="shared" si="34"/>
        <v>2.0995908477908068E-2</v>
      </c>
      <c r="X76" s="61">
        <f t="shared" si="2"/>
        <v>653.66561864271193</v>
      </c>
      <c r="Y76" s="111">
        <f t="shared" si="35"/>
        <v>9.6345059315641507E-4</v>
      </c>
      <c r="Z76" s="61">
        <f t="shared" si="33"/>
        <v>29.995107316738672</v>
      </c>
      <c r="AA76" s="111">
        <f t="shared" si="36"/>
        <v>8.7692290109488216E-2</v>
      </c>
      <c r="AB76" s="61">
        <f t="shared" si="4"/>
        <v>2730.1240679786965</v>
      </c>
      <c r="AC76" s="111">
        <f t="shared" si="37"/>
        <v>5.7332739034035071E-3</v>
      </c>
      <c r="AD76" s="158">
        <f t="shared" si="5"/>
        <v>178.49401643466138</v>
      </c>
    </row>
    <row r="77" spans="1:30" x14ac:dyDescent="0.3">
      <c r="A77" s="151">
        <v>252440</v>
      </c>
      <c r="B77" s="200">
        <v>452110</v>
      </c>
      <c r="C77" s="117" t="s">
        <v>116</v>
      </c>
      <c r="D77" s="61">
        <f>76+80+44</f>
        <v>200</v>
      </c>
      <c r="E77" s="61">
        <f>IF('WV6-1'!C83 = 'Wegvakken opgeteld'!B77, 'WV6-1'!E83, 0)</f>
        <v>252</v>
      </c>
      <c r="F77" s="61">
        <f>IF('WV6-1'!$C83 = 'Wegvakken opgeteld'!$B77, 'WV7-2'!$E83, 0)</f>
        <v>148</v>
      </c>
      <c r="G77" s="61">
        <f>IF('WV6-1'!$C83 = 'Wegvakken opgeteld'!$B77, 'WV8-2'!$E83, 0)</f>
        <v>1132</v>
      </c>
      <c r="H77" s="61">
        <f>IF('WV6-1'!$C83 = 'Wegvakken opgeteld'!$B77, 'WV9-2'!$E83, 0)</f>
        <v>124</v>
      </c>
      <c r="I77" s="61">
        <f>IF('WV6-1'!$C83 = 'Wegvakken opgeteld'!$B77, 'WV10-2'!$E83, 0)</f>
        <v>300</v>
      </c>
      <c r="J77" s="61">
        <f t="shared" si="6"/>
        <v>2156</v>
      </c>
      <c r="K77" s="158" t="s">
        <v>24</v>
      </c>
      <c r="L77" s="61">
        <v>1</v>
      </c>
      <c r="M77" s="61">
        <f t="shared" si="32"/>
        <v>200</v>
      </c>
      <c r="N77" s="158"/>
      <c r="O77" s="61" t="s">
        <v>117</v>
      </c>
      <c r="Q77" s="61" t="str">
        <f>K77</f>
        <v>m1</v>
      </c>
      <c r="R77" s="315">
        <f>J77</f>
        <v>2156</v>
      </c>
      <c r="S77" s="170">
        <v>3</v>
      </c>
      <c r="T77" s="280">
        <v>51559.66</v>
      </c>
      <c r="U77" s="175">
        <v>343713.11</v>
      </c>
      <c r="V77" s="299"/>
      <c r="W77" s="116">
        <f>19500.37/T77</f>
        <v>0.37820982527813407</v>
      </c>
      <c r="X77" s="61">
        <f t="shared" si="2"/>
        <v>19500.37</v>
      </c>
      <c r="Y77" s="111">
        <f>4177.61/$T$77</f>
        <v>8.1024777898069916E-2</v>
      </c>
      <c r="Z77" s="61">
        <f t="shared" si="33"/>
        <v>4177.6099999999997</v>
      </c>
      <c r="AA77" s="111">
        <f>12097.69/$T$77</f>
        <v>0.23463479006649771</v>
      </c>
      <c r="AB77" s="61">
        <f t="shared" si="4"/>
        <v>12097.69</v>
      </c>
      <c r="AC77" s="111">
        <f>-5964.84/$T$77</f>
        <v>-0.11568811741582469</v>
      </c>
      <c r="AD77" s="158">
        <f t="shared" si="5"/>
        <v>-5964.84</v>
      </c>
    </row>
    <row r="78" spans="1:30" x14ac:dyDescent="0.3">
      <c r="A78" s="151">
        <v>252450</v>
      </c>
      <c r="B78" s="200">
        <v>452120</v>
      </c>
      <c r="C78" s="117" t="s">
        <v>118</v>
      </c>
      <c r="D78" s="61">
        <v>2</v>
      </c>
      <c r="E78" s="61">
        <f>IF('WV6-1'!C84 = 'Wegvakken opgeteld'!B78, 'WV6-1'!E84, 0)</f>
        <v>3</v>
      </c>
      <c r="F78" s="61">
        <f>IF('WV6-1'!$C84 = 'Wegvakken opgeteld'!$B78, 'WV7-2'!$E84, 0)</f>
        <v>1</v>
      </c>
      <c r="G78" s="61">
        <f>IF('WV6-1'!$C84 = 'Wegvakken opgeteld'!$B78, 'WV8-2'!$E84, 0)</f>
        <v>4</v>
      </c>
      <c r="H78" s="61">
        <f>IF('WV6-1'!$C84 = 'Wegvakken opgeteld'!$B78, 'WV9-2'!$E84, 0)</f>
        <v>1</v>
      </c>
      <c r="I78" s="61">
        <f>IF('WV6-1'!$C84 = 'Wegvakken opgeteld'!$B78, 'WV10-2'!$E84, 0)</f>
        <v>2</v>
      </c>
      <c r="J78" s="61">
        <f t="shared" si="6"/>
        <v>13</v>
      </c>
      <c r="K78" s="158" t="s">
        <v>19</v>
      </c>
      <c r="L78" s="61">
        <v>1</v>
      </c>
      <c r="M78" s="61">
        <f t="shared" si="32"/>
        <v>2</v>
      </c>
      <c r="N78" s="158"/>
      <c r="O78" s="61" t="s">
        <v>119</v>
      </c>
      <c r="P78" s="61" t="s">
        <v>120</v>
      </c>
      <c r="Q78" s="61" t="s">
        <v>19</v>
      </c>
      <c r="R78" s="61">
        <f>J78</f>
        <v>13</v>
      </c>
      <c r="S78" s="170">
        <v>3</v>
      </c>
      <c r="T78" s="280">
        <v>13074.01</v>
      </c>
      <c r="U78" s="175">
        <v>93572.2</v>
      </c>
      <c r="V78" s="299"/>
      <c r="W78" s="116">
        <f>6714.92/$T$78</f>
        <v>0.51360829615397263</v>
      </c>
      <c r="X78" s="61">
        <f t="shared" si="2"/>
        <v>6714.92</v>
      </c>
      <c r="Y78" s="111">
        <f>283.58/$T$78</f>
        <v>2.1690361258710981E-2</v>
      </c>
      <c r="Z78" s="61">
        <f t="shared" si="33"/>
        <v>283.58</v>
      </c>
      <c r="AA78" s="111">
        <f>2824.94/$T$78</f>
        <v>0.21607295695811768</v>
      </c>
      <c r="AB78" s="61">
        <f t="shared" si="4"/>
        <v>2824.94</v>
      </c>
      <c r="AC78" s="111">
        <f>-2068.84/$T$78</f>
        <v>-0.15824066219927935</v>
      </c>
      <c r="AD78" s="158">
        <f t="shared" si="5"/>
        <v>-2068.84</v>
      </c>
    </row>
    <row r="79" spans="1:30" ht="25.5" x14ac:dyDescent="0.3">
      <c r="A79" s="151">
        <v>252460</v>
      </c>
      <c r="B79" s="200">
        <v>452130</v>
      </c>
      <c r="C79" s="117" t="s">
        <v>121</v>
      </c>
      <c r="D79" s="61">
        <v>4</v>
      </c>
      <c r="E79" s="61">
        <f>IF('WV6-1'!C85 = 'Wegvakken opgeteld'!B79, 'WV6-1'!E85, 0)</f>
        <v>40</v>
      </c>
      <c r="F79" s="61">
        <f>IF('WV6-1'!$C85 = 'Wegvakken opgeteld'!$B79, 'WV7-2'!$E85, 0)</f>
        <v>30</v>
      </c>
      <c r="G79" s="61">
        <f>IF('WV6-1'!$C85 = 'Wegvakken opgeteld'!$B79, 'WV8-2'!$E85, 0)</f>
        <v>32</v>
      </c>
      <c r="H79" s="61">
        <f>IF('WV6-1'!$C85 = 'Wegvakken opgeteld'!$B79, 'WV9-2'!$E85, 0)</f>
        <v>40</v>
      </c>
      <c r="I79" s="61">
        <f>IF('WV6-1'!$C85 = 'Wegvakken opgeteld'!$B79, 'WV10-2'!$E85, 0)</f>
        <v>8</v>
      </c>
      <c r="J79" s="61">
        <f t="shared" si="6"/>
        <v>154</v>
      </c>
      <c r="K79" s="158" t="s">
        <v>19</v>
      </c>
      <c r="L79" s="61">
        <v>1</v>
      </c>
      <c r="M79" s="61">
        <f t="shared" si="32"/>
        <v>4</v>
      </c>
      <c r="N79" s="158"/>
      <c r="O79" s="117" t="s">
        <v>122</v>
      </c>
      <c r="P79" s="117" t="s">
        <v>123</v>
      </c>
      <c r="Q79" s="61" t="s">
        <v>19</v>
      </c>
      <c r="R79" s="61">
        <f>J79</f>
        <v>154</v>
      </c>
      <c r="S79" s="170">
        <v>3</v>
      </c>
      <c r="T79" s="280">
        <v>2364.25</v>
      </c>
      <c r="U79" s="175">
        <v>19035.73</v>
      </c>
      <c r="V79" s="299"/>
      <c r="W79" s="116">
        <f>342.63/$T$79</f>
        <v>0.14492122237496036</v>
      </c>
      <c r="X79" s="61">
        <f t="shared" si="2"/>
        <v>342.63</v>
      </c>
      <c r="Y79" s="111">
        <f>6.74/$T$79</f>
        <v>2.8507983504282544E-3</v>
      </c>
      <c r="Z79" s="61">
        <f t="shared" si="33"/>
        <v>6.74</v>
      </c>
      <c r="AA79" s="111">
        <f>1158.16/$T$79</f>
        <v>0.4898635931056361</v>
      </c>
      <c r="AB79" s="61">
        <f t="shared" si="4"/>
        <v>1158.1600000000001</v>
      </c>
      <c r="AC79" s="111">
        <f>16.36/$T$79</f>
        <v>6.9197419900602726E-3</v>
      </c>
      <c r="AD79" s="158">
        <f t="shared" si="5"/>
        <v>16.36</v>
      </c>
    </row>
    <row r="80" spans="1:30" ht="25" x14ac:dyDescent="0.3">
      <c r="A80" s="151"/>
      <c r="B80" s="200"/>
      <c r="K80" s="158"/>
      <c r="N80" s="158"/>
      <c r="O80" s="204" t="s">
        <v>124</v>
      </c>
      <c r="Q80" s="61" t="s">
        <v>19</v>
      </c>
      <c r="R80" s="61">
        <f>J79</f>
        <v>154</v>
      </c>
      <c r="S80" s="170">
        <v>3</v>
      </c>
      <c r="T80" s="280">
        <v>8770.49</v>
      </c>
      <c r="U80" s="175">
        <v>50434.33</v>
      </c>
      <c r="V80" s="299"/>
      <c r="W80" s="116">
        <f>1655.69/$T$80</f>
        <v>0.18877964629114224</v>
      </c>
      <c r="X80" s="61">
        <f t="shared" si="2"/>
        <v>1655.69</v>
      </c>
      <c r="Y80" s="250">
        <f>58.95/$T$80</f>
        <v>6.7214032511296413E-3</v>
      </c>
      <c r="Z80" s="61">
        <f t="shared" si="33"/>
        <v>58.95</v>
      </c>
      <c r="AA80" s="250">
        <f>3922.51/$T$80</f>
        <v>0.44723954989972059</v>
      </c>
      <c r="AB80" s="61">
        <f t="shared" si="4"/>
        <v>3922.51</v>
      </c>
      <c r="AC80" s="250">
        <f>-479.95/$T$80</f>
        <v>-5.4723282279553365E-2</v>
      </c>
      <c r="AD80" s="158">
        <f t="shared" si="5"/>
        <v>-479.95</v>
      </c>
    </row>
    <row r="81" spans="1:31" x14ac:dyDescent="0.3">
      <c r="A81" s="203">
        <v>252470</v>
      </c>
      <c r="B81" s="120">
        <v>452140</v>
      </c>
      <c r="C81" s="121" t="s">
        <v>125</v>
      </c>
      <c r="D81" s="101">
        <v>0</v>
      </c>
      <c r="E81" s="101">
        <f>IF('WV6-1'!C86 = 'Wegvakken opgeteld'!B81, 'WV6-1'!E86, 0)</f>
        <v>0</v>
      </c>
      <c r="F81" s="101">
        <f>IF('WV6-1'!$C86 = 'Wegvakken opgeteld'!$B81, 'WV7-2'!$E86, 0)</f>
        <v>0</v>
      </c>
      <c r="G81" s="101">
        <f>IF('WV6-1'!$C86 = 'Wegvakken opgeteld'!$B81, 'WV8-2'!$E86, 0)</f>
        <v>0</v>
      </c>
      <c r="H81" s="101">
        <f>IF('WV6-1'!$C86 = 'Wegvakken opgeteld'!$B81, 'WV9-2'!$E86, 0)</f>
        <v>0</v>
      </c>
      <c r="I81" s="101">
        <f>IF('WV6-1'!$C86 = 'Wegvakken opgeteld'!$B81, 'WV10-2'!$E86, 0)</f>
        <v>0</v>
      </c>
      <c r="J81" s="101">
        <f t="shared" si="6"/>
        <v>0</v>
      </c>
      <c r="K81" s="182" t="s">
        <v>19</v>
      </c>
      <c r="L81" s="61">
        <v>1</v>
      </c>
      <c r="M81" s="61">
        <f>D81*L81</f>
        <v>0</v>
      </c>
      <c r="N81" s="158"/>
      <c r="O81" s="61"/>
      <c r="Q81" s="101"/>
      <c r="R81" s="101"/>
      <c r="T81" s="151"/>
      <c r="U81" s="152"/>
      <c r="V81" s="299"/>
      <c r="X81" s="61">
        <f t="shared" si="2"/>
        <v>0</v>
      </c>
      <c r="Y81" s="250"/>
      <c r="AA81" s="250"/>
      <c r="AB81" s="61">
        <f t="shared" si="4"/>
        <v>0</v>
      </c>
      <c r="AC81" s="250"/>
      <c r="AD81" s="158">
        <f t="shared" si="5"/>
        <v>0</v>
      </c>
    </row>
    <row r="82" spans="1:31" x14ac:dyDescent="0.3">
      <c r="A82" s="214">
        <v>252480</v>
      </c>
      <c r="B82" s="215">
        <v>452150</v>
      </c>
      <c r="C82" s="216" t="s">
        <v>126</v>
      </c>
      <c r="D82" s="217">
        <v>0</v>
      </c>
      <c r="E82" s="217">
        <f>IF('WV6-1'!C87 = 'Wegvakken opgeteld'!B82, 'WV6-1'!E87, 0)</f>
        <v>0</v>
      </c>
      <c r="F82" s="217">
        <f>IF('WV6-1'!$C87 = 'Wegvakken opgeteld'!$B82, 'WV7-2'!$E87, 0)</f>
        <v>0</v>
      </c>
      <c r="G82" s="217">
        <f>IF('WV6-1'!$C87 = 'Wegvakken opgeteld'!$B82, 'WV8-2'!$E87, 0)</f>
        <v>0</v>
      </c>
      <c r="H82" s="217">
        <f>IF('WV6-1'!$C87 = 'Wegvakken opgeteld'!$B82, 'WV9-2'!$E87, 0)</f>
        <v>0</v>
      </c>
      <c r="I82" s="217">
        <f>IF('WV6-1'!$C87 = 'Wegvakken opgeteld'!$B82, 'WV10-2'!$E87, 0)</f>
        <v>0</v>
      </c>
      <c r="J82" s="217">
        <f t="shared" si="6"/>
        <v>0</v>
      </c>
      <c r="K82" s="218" t="s">
        <v>19</v>
      </c>
      <c r="L82" s="219">
        <v>1</v>
      </c>
      <c r="M82" s="219">
        <f>D82*L82</f>
        <v>0</v>
      </c>
      <c r="N82" s="220"/>
      <c r="O82" s="219"/>
      <c r="P82" s="219"/>
      <c r="Q82" s="217"/>
      <c r="R82" s="217"/>
      <c r="S82" s="222"/>
      <c r="T82" s="223"/>
      <c r="U82" s="224"/>
      <c r="V82" s="299"/>
      <c r="X82" s="219">
        <f t="shared" si="2"/>
        <v>0</v>
      </c>
      <c r="Y82" s="249"/>
      <c r="Z82" s="219"/>
      <c r="AA82" s="249"/>
      <c r="AB82" s="219">
        <f t="shared" si="4"/>
        <v>0</v>
      </c>
      <c r="AC82" s="249"/>
      <c r="AD82" s="220">
        <f t="shared" si="5"/>
        <v>0</v>
      </c>
    </row>
    <row r="83" spans="1:31" x14ac:dyDescent="0.3">
      <c r="A83" s="101"/>
      <c r="B83" s="120"/>
      <c r="C83" s="121"/>
      <c r="D83" s="101"/>
      <c r="E83" s="101"/>
      <c r="F83" s="101"/>
      <c r="G83" s="101"/>
      <c r="H83" s="101"/>
      <c r="I83" s="101"/>
      <c r="J83" s="101"/>
      <c r="K83" s="101"/>
      <c r="O83" s="61"/>
      <c r="Q83" s="101"/>
      <c r="R83" s="101"/>
      <c r="T83" s="333"/>
      <c r="U83" s="331"/>
      <c r="V83" s="332"/>
      <c r="AD83" s="158"/>
    </row>
    <row r="84" spans="1:31" ht="14.5" thickBot="1" x14ac:dyDescent="0.35">
      <c r="S84" s="335"/>
      <c r="T84" s="334"/>
      <c r="U84" s="331"/>
      <c r="V84" s="332"/>
      <c r="AD84" s="158"/>
    </row>
    <row r="85" spans="1:31" s="91" customFormat="1" ht="39.5" thickBot="1" x14ac:dyDescent="0.35">
      <c r="A85" s="119" t="s">
        <v>0</v>
      </c>
      <c r="B85" s="143"/>
      <c r="C85" s="144" t="s">
        <v>1</v>
      </c>
      <c r="D85" s="143"/>
      <c r="E85" s="143"/>
      <c r="F85" s="143"/>
      <c r="G85" s="143"/>
      <c r="H85" s="143"/>
      <c r="I85" s="143"/>
      <c r="J85" s="143" t="s">
        <v>2</v>
      </c>
      <c r="K85" s="145" t="s">
        <v>3</v>
      </c>
      <c r="L85" s="199"/>
      <c r="M85" s="199"/>
      <c r="N85" s="199"/>
      <c r="O85" s="119" t="s">
        <v>4</v>
      </c>
      <c r="P85" s="143" t="s">
        <v>5</v>
      </c>
      <c r="Q85" s="143" t="s">
        <v>3</v>
      </c>
      <c r="R85" s="143" t="s">
        <v>2</v>
      </c>
      <c r="S85" s="171" t="s">
        <v>6</v>
      </c>
      <c r="T85" s="330" t="s">
        <v>7</v>
      </c>
      <c r="U85" s="168" t="s">
        <v>8</v>
      </c>
      <c r="V85" s="317"/>
      <c r="W85" s="146"/>
      <c r="X85" s="147" t="s">
        <v>9</v>
      </c>
      <c r="Y85" s="248"/>
      <c r="Z85" s="148" t="s">
        <v>10</v>
      </c>
      <c r="AA85" s="149"/>
      <c r="AB85" s="148" t="s">
        <v>11</v>
      </c>
      <c r="AC85" s="149"/>
      <c r="AD85" s="198" t="s">
        <v>12</v>
      </c>
      <c r="AE85" s="142"/>
    </row>
    <row r="86" spans="1:31" s="91" customFormat="1" x14ac:dyDescent="0.3">
      <c r="A86" s="151"/>
      <c r="B86" s="200"/>
      <c r="C86" s="117"/>
      <c r="D86" s="61"/>
      <c r="E86" s="61"/>
      <c r="F86" s="61"/>
      <c r="G86" s="61"/>
      <c r="H86" s="61"/>
      <c r="I86" s="61"/>
      <c r="J86" s="61"/>
      <c r="K86" s="158"/>
      <c r="L86" s="61"/>
      <c r="M86" s="61"/>
      <c r="N86" s="158"/>
      <c r="O86" s="61"/>
      <c r="P86" s="61"/>
      <c r="Q86" s="61"/>
      <c r="R86" s="61"/>
      <c r="S86" s="170"/>
      <c r="T86" s="151"/>
      <c r="U86" s="152"/>
      <c r="V86" s="299"/>
      <c r="W86" s="116"/>
      <c r="X86" s="61"/>
      <c r="Y86" s="111"/>
      <c r="Z86" s="61"/>
      <c r="AA86" s="111"/>
      <c r="AB86" s="61"/>
      <c r="AC86" s="111"/>
      <c r="AD86" s="158"/>
      <c r="AE86" s="61"/>
    </row>
    <row r="87" spans="1:31" s="339" customFormat="1" ht="13.5" customHeight="1" x14ac:dyDescent="0.3">
      <c r="A87" s="163">
        <v>253</v>
      </c>
      <c r="B87" s="231"/>
      <c r="C87" s="232" t="s">
        <v>127</v>
      </c>
      <c r="D87" s="124"/>
      <c r="E87" s="124">
        <f>IF('WV6-1'!C89 = 'Wegvakken opgeteld'!B87, 'WV6-1'!E89, 0)</f>
        <v>0</v>
      </c>
      <c r="F87" s="124">
        <f>IF('WV6-1'!$C89 = 'Wegvakken opgeteld'!$B87, 'WV7-2'!$E89, 0)</f>
        <v>0</v>
      </c>
      <c r="G87" s="124">
        <f>IF('WV6-1'!$C89 = 'Wegvakken opgeteld'!$B87, 'WV8-2'!$E89, 0)</f>
        <v>0</v>
      </c>
      <c r="H87" s="124">
        <f>IF('WV6-1'!$C89 = 'Wegvakken opgeteld'!$B87, 'WV9-2'!$E89, 0)</f>
        <v>0</v>
      </c>
      <c r="I87" s="124">
        <f>IF('WV6-1'!$C89 = 'Wegvakken opgeteld'!$B87, 'WV10-2'!$E89, 0)</f>
        <v>0</v>
      </c>
      <c r="J87" s="124">
        <f t="shared" si="6"/>
        <v>0</v>
      </c>
      <c r="K87" s="164"/>
      <c r="L87" s="124"/>
      <c r="M87" s="124"/>
      <c r="N87" s="164"/>
      <c r="O87" s="136"/>
      <c r="P87" s="124"/>
      <c r="Q87" s="124"/>
      <c r="R87" s="124"/>
      <c r="S87" s="136" t="s">
        <v>14</v>
      </c>
      <c r="T87" s="163">
        <f>T88+T103+T139</f>
        <v>182681.03</v>
      </c>
      <c r="U87" s="164">
        <f>U88+U103+U139</f>
        <v>1613240.41</v>
      </c>
      <c r="V87" s="319"/>
      <c r="W87" s="136"/>
      <c r="X87" s="124">
        <f>X88+X103+X139</f>
        <v>16678.656042466118</v>
      </c>
      <c r="Y87" s="136"/>
      <c r="Z87" s="124">
        <f>Z88+Z103+Z139</f>
        <v>-88734.54674830423</v>
      </c>
      <c r="AA87" s="136"/>
      <c r="AB87" s="124">
        <f>AB88+AB103+AB139</f>
        <v>5513.1636711139845</v>
      </c>
      <c r="AC87" s="136"/>
      <c r="AD87" s="164">
        <f>AD88+AD103+AD139</f>
        <v>7124.2502243828576</v>
      </c>
      <c r="AE87" s="138"/>
    </row>
    <row r="88" spans="1:31" s="142" customFormat="1" ht="29.75" customHeight="1" x14ac:dyDescent="0.3">
      <c r="A88" s="208" t="s">
        <v>128</v>
      </c>
      <c r="B88" s="209"/>
      <c r="C88" s="210" t="s">
        <v>129</v>
      </c>
      <c r="D88" s="109"/>
      <c r="E88" s="109">
        <f>IF('WV6-1'!C90 = 'Wegvakken opgeteld'!B88, 'WV6-1'!E90, 0)</f>
        <v>0</v>
      </c>
      <c r="F88" s="109">
        <f>IF('WV6-1'!$C90 = 'Wegvakken opgeteld'!$B88, 'WV7-2'!$E90, 0)</f>
        <v>0</v>
      </c>
      <c r="G88" s="109">
        <f>IF('WV6-1'!$C90 = 'Wegvakken opgeteld'!$B88, 'WV8-2'!$E90, 0)</f>
        <v>0</v>
      </c>
      <c r="H88" s="109">
        <f>IF('WV6-1'!$C90 = 'Wegvakken opgeteld'!$B88, 'WV9-2'!$E90, 0)</f>
        <v>0</v>
      </c>
      <c r="I88" s="109">
        <f>IF('WV6-1'!$C90 = 'Wegvakken opgeteld'!$B88, 'WV10-2'!$E90, 0)</f>
        <v>0</v>
      </c>
      <c r="J88" s="109">
        <f t="shared" si="6"/>
        <v>0</v>
      </c>
      <c r="K88" s="156"/>
      <c r="L88" s="109"/>
      <c r="M88" s="109"/>
      <c r="N88" s="156"/>
      <c r="O88" s="135"/>
      <c r="P88" s="109"/>
      <c r="Q88" s="109"/>
      <c r="R88" s="109"/>
      <c r="S88" s="135" t="s">
        <v>14</v>
      </c>
      <c r="T88" s="155">
        <f>SUM(T90:T101)</f>
        <v>7112.27</v>
      </c>
      <c r="U88" s="156">
        <f>SUM(U90:U101)</f>
        <v>40253.049999999996</v>
      </c>
      <c r="V88" s="301"/>
      <c r="W88" s="126"/>
      <c r="X88" s="109">
        <f>SUM(X90:X101)</f>
        <v>0</v>
      </c>
      <c r="Y88" s="126"/>
      <c r="Z88" s="109">
        <f>SUM(Z90:Z101)</f>
        <v>2823.6547046386099</v>
      </c>
      <c r="AA88" s="126"/>
      <c r="AB88" s="109">
        <f>SUM(AB90:AB101)</f>
        <v>0</v>
      </c>
      <c r="AC88" s="126"/>
      <c r="AD88" s="156">
        <f>SUM(AD90:AD101)</f>
        <v>3382.3999999999996</v>
      </c>
      <c r="AE88" s="91"/>
    </row>
    <row r="89" spans="1:31" ht="18" customHeight="1" x14ac:dyDescent="0.3">
      <c r="A89" s="151"/>
      <c r="B89" s="200"/>
      <c r="K89" s="158"/>
      <c r="N89" s="158"/>
      <c r="O89" s="61"/>
      <c r="T89" s="151"/>
      <c r="U89" s="152"/>
      <c r="V89" s="299"/>
      <c r="AD89" s="158"/>
    </row>
    <row r="90" spans="1:31" ht="25.5" x14ac:dyDescent="0.3">
      <c r="A90" s="151">
        <v>253010</v>
      </c>
      <c r="B90" s="200">
        <v>211100</v>
      </c>
      <c r="C90" s="117" t="s">
        <v>130</v>
      </c>
      <c r="D90" s="61">
        <f>(650+50+470+400)*0.5</f>
        <v>785</v>
      </c>
      <c r="E90" s="61">
        <f>IF('WV6-1'!C91 = 'Wegvakken opgeteld'!B90, 'WV6-1'!E91, 0)</f>
        <v>650</v>
      </c>
      <c r="F90" s="61">
        <f>IF('WV6-1'!$C91 = 'Wegvakken opgeteld'!$B90, 'WV7-2'!$E91, 0)</f>
        <v>390</v>
      </c>
      <c r="G90" s="61">
        <f>IF('WV6-1'!$C91 = 'Wegvakken opgeteld'!$B90, 'WV8-2'!$E91, 0)</f>
        <v>850</v>
      </c>
      <c r="H90" s="61">
        <f>IF('WV6-1'!$C91 = 'Wegvakken opgeteld'!$B90, 'WV9-2'!$E91, 0)</f>
        <v>1065</v>
      </c>
      <c r="I90" s="61">
        <f>IF('WV6-1'!$C91 = 'Wegvakken opgeteld'!$B90, 'WV10-2'!$E91, 0)</f>
        <v>600</v>
      </c>
      <c r="J90" s="61">
        <f t="shared" si="6"/>
        <v>4340</v>
      </c>
      <c r="K90" s="158" t="s">
        <v>41</v>
      </c>
      <c r="L90" s="61">
        <v>1</v>
      </c>
      <c r="M90" s="61">
        <f>D90*L90</f>
        <v>785</v>
      </c>
      <c r="N90" s="158"/>
      <c r="O90" s="211" t="s">
        <v>42</v>
      </c>
      <c r="P90" s="213" t="s">
        <v>131</v>
      </c>
      <c r="Q90" s="61" t="s">
        <v>44</v>
      </c>
      <c r="R90" s="61">
        <f>J90/110</f>
        <v>39.454545454545453</v>
      </c>
      <c r="S90" s="170">
        <v>3</v>
      </c>
      <c r="T90" s="328">
        <v>221.3</v>
      </c>
      <c r="U90" s="152">
        <v>2388.33</v>
      </c>
      <c r="V90" s="299"/>
      <c r="W90" s="111">
        <v>0</v>
      </c>
      <c r="X90" s="61">
        <f>$T90*W90</f>
        <v>0</v>
      </c>
      <c r="Y90" s="111">
        <f>446.41/$T$26</f>
        <v>0.76923474574810879</v>
      </c>
      <c r="Z90" s="61">
        <f>$T90*Y90</f>
        <v>170.23164923405648</v>
      </c>
      <c r="AA90" s="111">
        <v>0</v>
      </c>
      <c r="AB90" s="61">
        <f>$T90*AA90</f>
        <v>0</v>
      </c>
      <c r="AC90" s="111">
        <v>0</v>
      </c>
      <c r="AD90" s="158">
        <f>$T90*AC90</f>
        <v>0</v>
      </c>
    </row>
    <row r="91" spans="1:31" ht="25.5" x14ac:dyDescent="0.3">
      <c r="A91" s="151"/>
      <c r="B91" s="200"/>
      <c r="K91" s="158"/>
      <c r="N91" s="158"/>
      <c r="O91" s="351" t="s">
        <v>45</v>
      </c>
      <c r="P91" s="213" t="s">
        <v>483</v>
      </c>
      <c r="Q91" s="61" t="s">
        <v>44</v>
      </c>
      <c r="R91" s="61">
        <f>J90/56</f>
        <v>77.5</v>
      </c>
      <c r="S91" s="170">
        <v>3</v>
      </c>
      <c r="T91" s="151">
        <v>2054.65</v>
      </c>
      <c r="U91" s="152">
        <v>22173.91</v>
      </c>
      <c r="V91" s="299"/>
      <c r="W91" s="111">
        <v>0</v>
      </c>
      <c r="X91" s="61">
        <f t="shared" si="2"/>
        <v>0</v>
      </c>
      <c r="Y91" s="111">
        <f>4143.98/$T$27</f>
        <v>0.76923134038836705</v>
      </c>
      <c r="Z91" s="61">
        <f t="shared" ref="Z91:Z99" si="39">T91*Y91</f>
        <v>1580.5011735289584</v>
      </c>
      <c r="AA91" s="111">
        <v>0</v>
      </c>
      <c r="AB91" s="61">
        <f t="shared" si="4"/>
        <v>0</v>
      </c>
      <c r="AC91" s="111">
        <v>0</v>
      </c>
      <c r="AD91" s="158">
        <f t="shared" si="5"/>
        <v>0</v>
      </c>
    </row>
    <row r="92" spans="1:31" ht="13" x14ac:dyDescent="0.3">
      <c r="A92" s="151">
        <v>253011</v>
      </c>
      <c r="B92" s="200">
        <v>211130</v>
      </c>
      <c r="C92" s="117" t="s">
        <v>132</v>
      </c>
      <c r="D92" s="61">
        <v>190</v>
      </c>
      <c r="E92" s="61">
        <f>IF('WV6-1'!C92 = 'Wegvakken opgeteld'!B92, 'WV6-1'!E92, 0)</f>
        <v>320</v>
      </c>
      <c r="F92" s="61">
        <f>IF('WV6-1'!$C92 = 'Wegvakken opgeteld'!$B92, 'WV7-2'!$E92, 0)</f>
        <v>150</v>
      </c>
      <c r="G92" s="61">
        <f>IF('WV6-1'!$C92 = 'Wegvakken opgeteld'!$B92, 'WV8-2'!$E92, 0)</f>
        <v>0</v>
      </c>
      <c r="H92" s="61">
        <f>IF('WV6-1'!$C92 = 'Wegvakken opgeteld'!$B92, 'WV9-2'!$E92, 0)</f>
        <v>610</v>
      </c>
      <c r="I92" s="61">
        <f>IF('WV6-1'!$C92 = 'Wegvakken opgeteld'!$B92, 'WV10-2'!$E92, 0)</f>
        <v>180</v>
      </c>
      <c r="J92" s="61">
        <f t="shared" si="6"/>
        <v>1450</v>
      </c>
      <c r="K92" s="158" t="s">
        <v>41</v>
      </c>
      <c r="L92" s="61">
        <v>1</v>
      </c>
      <c r="M92" s="61">
        <f>D92*L92</f>
        <v>190</v>
      </c>
      <c r="N92" s="158"/>
      <c r="O92" s="351" t="s">
        <v>42</v>
      </c>
      <c r="P92" s="213" t="s">
        <v>133</v>
      </c>
      <c r="Q92" s="61" t="s">
        <v>44</v>
      </c>
      <c r="R92" s="61">
        <f>J92/110</f>
        <v>13.181818181818182</v>
      </c>
      <c r="S92" s="170">
        <v>3</v>
      </c>
      <c r="T92" s="151">
        <v>73.94</v>
      </c>
      <c r="U92" s="152">
        <v>797.93</v>
      </c>
      <c r="V92" s="299"/>
      <c r="W92" s="111">
        <v>0</v>
      </c>
      <c r="X92" s="61">
        <f>$T92*W92</f>
        <v>0</v>
      </c>
      <c r="Y92" s="111">
        <f>446.41/$T$26</f>
        <v>0.76923474574810879</v>
      </c>
      <c r="Z92" s="61">
        <f>$T92*Y92</f>
        <v>56.877217100615162</v>
      </c>
      <c r="AA92" s="111">
        <v>0</v>
      </c>
      <c r="AB92" s="61">
        <f>$T92*AA92</f>
        <v>0</v>
      </c>
      <c r="AC92" s="111">
        <v>0</v>
      </c>
      <c r="AD92" s="158">
        <f>$T92*AC92</f>
        <v>0</v>
      </c>
    </row>
    <row r="93" spans="1:31" ht="25.5" x14ac:dyDescent="0.3">
      <c r="A93" s="151"/>
      <c r="B93" s="200"/>
      <c r="K93" s="158"/>
      <c r="N93" s="158"/>
      <c r="O93" s="351" t="s">
        <v>134</v>
      </c>
      <c r="P93" s="213" t="s">
        <v>480</v>
      </c>
      <c r="Q93" s="61" t="s">
        <v>44</v>
      </c>
      <c r="R93" s="61">
        <f>J92/56</f>
        <v>25.892857142857142</v>
      </c>
      <c r="S93" s="170">
        <v>3</v>
      </c>
      <c r="T93" s="151">
        <v>686.39</v>
      </c>
      <c r="U93" s="152">
        <v>7407.52</v>
      </c>
      <c r="V93" s="299"/>
      <c r="W93" s="111">
        <v>0</v>
      </c>
      <c r="X93" s="61">
        <f t="shared" si="2"/>
        <v>0</v>
      </c>
      <c r="Y93" s="111">
        <f>4143.98/$T$27</f>
        <v>0.76923134038836705</v>
      </c>
      <c r="Z93" s="61">
        <f t="shared" si="39"/>
        <v>527.99269972917125</v>
      </c>
      <c r="AA93" s="111">
        <v>0</v>
      </c>
      <c r="AB93" s="61">
        <f t="shared" si="4"/>
        <v>0</v>
      </c>
      <c r="AC93" s="111">
        <v>0</v>
      </c>
      <c r="AD93" s="158">
        <f t="shared" si="5"/>
        <v>0</v>
      </c>
    </row>
    <row r="94" spans="1:31" x14ac:dyDescent="0.3">
      <c r="A94" s="203">
        <v>253020</v>
      </c>
      <c r="B94" s="120">
        <v>211120</v>
      </c>
      <c r="C94" s="121" t="s">
        <v>46</v>
      </c>
      <c r="D94" s="101">
        <v>0</v>
      </c>
      <c r="E94" s="101">
        <f>IF('WV6-1'!C93 = 'Wegvakken opgeteld'!B94, 'WV6-1'!E93, 0)</f>
        <v>0</v>
      </c>
      <c r="F94" s="101">
        <f>IF('WV6-1'!$C93 = 'Wegvakken opgeteld'!$B94, 'WV7-2'!$E93, 0)</f>
        <v>0</v>
      </c>
      <c r="G94" s="101">
        <f>IF('WV6-1'!$C93 = 'Wegvakken opgeteld'!$B94, 'WV8-2'!$E93, 0)</f>
        <v>0</v>
      </c>
      <c r="H94" s="101">
        <f>IF('WV6-1'!$C93 = 'Wegvakken opgeteld'!$B94, 'WV9-2'!$E93, 0)</f>
        <v>0</v>
      </c>
      <c r="I94" s="101">
        <f>IF('WV6-1'!$C93 = 'Wegvakken opgeteld'!$B94, 'WV10-2'!$E93, 0)</f>
        <v>0</v>
      </c>
      <c r="J94" s="101">
        <f t="shared" si="6"/>
        <v>0</v>
      </c>
      <c r="K94" s="182" t="s">
        <v>41</v>
      </c>
      <c r="L94" s="61">
        <v>1</v>
      </c>
      <c r="M94" s="61">
        <f>D94*L94</f>
        <v>0</v>
      </c>
      <c r="N94" s="158"/>
      <c r="O94" s="211"/>
      <c r="T94" s="151"/>
      <c r="U94" s="152"/>
      <c r="V94" s="299"/>
      <c r="Y94" s="114"/>
      <c r="AD94" s="158"/>
    </row>
    <row r="95" spans="1:31" ht="25.5" x14ac:dyDescent="0.3">
      <c r="A95" s="151">
        <v>253030</v>
      </c>
      <c r="B95" s="200">
        <v>212110</v>
      </c>
      <c r="C95" s="117" t="s">
        <v>135</v>
      </c>
      <c r="D95" s="61">
        <f>(440+80+700+270+230+120+140+20)*0.1</f>
        <v>200</v>
      </c>
      <c r="E95" s="61">
        <f>IF('WV6-1'!C94 = 'Wegvakken opgeteld'!B95, 'WV6-1'!E94, 0)</f>
        <v>210</v>
      </c>
      <c r="F95" s="61">
        <f>IF('WV6-1'!$C94 = 'Wegvakken opgeteld'!$B95, 'WV7-2'!$E94, 0)</f>
        <v>50</v>
      </c>
      <c r="G95" s="61">
        <f>IF('WV6-1'!$C94 = 'Wegvakken opgeteld'!$B95, 'WV8-2'!$E94, 0)</f>
        <v>200</v>
      </c>
      <c r="H95" s="61">
        <f>IF('WV6-1'!$C94 = 'Wegvakken opgeteld'!$B95, 'WV9-2'!$E94, 0)</f>
        <v>240</v>
      </c>
      <c r="I95" s="61">
        <f>IF('WV6-1'!$C94 = 'Wegvakken opgeteld'!$B95, 'WV10-2'!$E94, 0)</f>
        <v>100</v>
      </c>
      <c r="J95" s="61">
        <f t="shared" si="6"/>
        <v>1000</v>
      </c>
      <c r="K95" s="158" t="s">
        <v>41</v>
      </c>
      <c r="L95" s="61">
        <v>1</v>
      </c>
      <c r="M95" s="61">
        <f>D95*L95</f>
        <v>200</v>
      </c>
      <c r="N95" s="158"/>
      <c r="O95" s="211" t="s">
        <v>134</v>
      </c>
      <c r="P95" s="213" t="s">
        <v>484</v>
      </c>
      <c r="Q95" s="61" t="s">
        <v>44</v>
      </c>
      <c r="R95" s="61">
        <f>J95/56</f>
        <v>17.857142857142858</v>
      </c>
      <c r="S95" s="170">
        <v>3</v>
      </c>
      <c r="T95" s="151">
        <v>473.5</v>
      </c>
      <c r="U95" s="152">
        <v>5110.01</v>
      </c>
      <c r="V95" s="299"/>
      <c r="W95" s="111">
        <v>0</v>
      </c>
      <c r="X95" s="61">
        <f t="shared" ref="X95:X96" si="40">$T95*W95</f>
        <v>0</v>
      </c>
      <c r="Y95" s="111">
        <f>4143.98/$T$27</f>
        <v>0.76923134038836705</v>
      </c>
      <c r="Z95" s="61">
        <f t="shared" si="39"/>
        <v>364.23103967389181</v>
      </c>
      <c r="AA95" s="111">
        <v>0</v>
      </c>
      <c r="AB95" s="61">
        <f t="shared" ref="AB95:AB96" si="41">$T95*AA95</f>
        <v>0</v>
      </c>
      <c r="AC95" s="111">
        <v>0</v>
      </c>
      <c r="AD95" s="158">
        <f t="shared" ref="AD95:AD96" si="42">$T95*AC95</f>
        <v>0</v>
      </c>
    </row>
    <row r="96" spans="1:31" ht="13" x14ac:dyDescent="0.3">
      <c r="A96" s="151"/>
      <c r="B96" s="200"/>
      <c r="K96" s="158"/>
      <c r="N96" s="158"/>
      <c r="O96" s="351" t="s">
        <v>52</v>
      </c>
      <c r="P96" s="117" t="s">
        <v>136</v>
      </c>
      <c r="Q96" s="61" t="s">
        <v>44</v>
      </c>
      <c r="R96" s="61">
        <f>J95/110</f>
        <v>9.0909090909090917</v>
      </c>
      <c r="S96" s="170">
        <v>3</v>
      </c>
      <c r="T96" s="328">
        <v>73.44</v>
      </c>
      <c r="U96" s="152">
        <v>792.55</v>
      </c>
      <c r="V96" s="299"/>
      <c r="W96" s="111">
        <v>0</v>
      </c>
      <c r="X96" s="61">
        <f t="shared" si="40"/>
        <v>0</v>
      </c>
      <c r="Y96" s="111">
        <f>183.64/$T$32</f>
        <v>0.76920499287928279</v>
      </c>
      <c r="Z96" s="61">
        <f t="shared" si="39"/>
        <v>56.490414677054524</v>
      </c>
      <c r="AA96" s="111">
        <v>0</v>
      </c>
      <c r="AB96" s="61">
        <f t="shared" si="41"/>
        <v>0</v>
      </c>
      <c r="AC96" s="111">
        <v>0</v>
      </c>
      <c r="AD96" s="158">
        <f t="shared" si="42"/>
        <v>0</v>
      </c>
    </row>
    <row r="97" spans="1:30" ht="25.5" x14ac:dyDescent="0.3">
      <c r="A97" s="151"/>
      <c r="B97" s="200"/>
      <c r="K97" s="158"/>
      <c r="N97" s="158"/>
      <c r="O97" s="211" t="s">
        <v>42</v>
      </c>
      <c r="P97" s="213" t="s">
        <v>479</v>
      </c>
      <c r="Q97" s="61" t="s">
        <v>44</v>
      </c>
      <c r="R97" s="61">
        <f>J95/110</f>
        <v>9.0909090909090917</v>
      </c>
      <c r="S97" s="170">
        <v>3</v>
      </c>
      <c r="T97" s="328">
        <v>50.99</v>
      </c>
      <c r="U97" s="152">
        <v>550.30999999999995</v>
      </c>
      <c r="V97" s="299"/>
      <c r="W97" s="111"/>
      <c r="AD97" s="158"/>
    </row>
    <row r="98" spans="1:30" ht="25.5" x14ac:dyDescent="0.3">
      <c r="A98" s="151">
        <v>253031</v>
      </c>
      <c r="B98" s="200">
        <v>212150</v>
      </c>
      <c r="C98" s="117" t="s">
        <v>137</v>
      </c>
      <c r="D98" s="61">
        <v>0</v>
      </c>
      <c r="E98" s="61">
        <f>IF('WV6-1'!C95 = 'Wegvakken opgeteld'!B98, 'WV6-1'!E95, 0)</f>
        <v>110</v>
      </c>
      <c r="F98" s="61">
        <f>IF('WV6-1'!$C95 = 'Wegvakken opgeteld'!$B98, 'WV7-2'!$E95, 0)</f>
        <v>0</v>
      </c>
      <c r="G98" s="61">
        <f>IF('WV6-1'!$C95 = 'Wegvakken opgeteld'!$B98, 'WV8-2'!$E95, 0)</f>
        <v>0</v>
      </c>
      <c r="H98" s="61">
        <f>IF('WV6-1'!$C95 = 'Wegvakken opgeteld'!$B98, 'WV9-2'!$E95, 0)</f>
        <v>0</v>
      </c>
      <c r="I98" s="61">
        <f>IF('WV6-1'!$C95 = 'Wegvakken opgeteld'!$B98, 'WV10-2'!$E95, 0)</f>
        <v>50</v>
      </c>
      <c r="J98" s="61">
        <f t="shared" ref="J98:J164" si="43">SUM($D98:$I98)</f>
        <v>160</v>
      </c>
      <c r="K98" s="158" t="s">
        <v>41</v>
      </c>
      <c r="L98" s="61">
        <v>1</v>
      </c>
      <c r="M98" s="61">
        <f>D98*L98</f>
        <v>0</v>
      </c>
      <c r="N98" s="158"/>
      <c r="O98" s="211" t="s">
        <v>45</v>
      </c>
      <c r="P98" s="213" t="s">
        <v>484</v>
      </c>
      <c r="Q98" s="61" t="s">
        <v>44</v>
      </c>
      <c r="R98" s="61">
        <f>J98/56</f>
        <v>2.8571428571428572</v>
      </c>
      <c r="S98" s="170">
        <v>3</v>
      </c>
      <c r="T98" s="328">
        <v>75.819999999999993</v>
      </c>
      <c r="U98" s="173">
        <v>818.29</v>
      </c>
      <c r="V98" s="299"/>
      <c r="W98" s="111">
        <v>0</v>
      </c>
      <c r="X98" s="61">
        <f t="shared" ref="X98:X99" si="44">$T98*W98</f>
        <v>0</v>
      </c>
      <c r="Y98" s="111">
        <f>4143.98/$T$27</f>
        <v>0.76923134038836705</v>
      </c>
      <c r="Z98" s="61">
        <f t="shared" si="39"/>
        <v>58.323120228245983</v>
      </c>
      <c r="AA98" s="111">
        <v>0</v>
      </c>
      <c r="AB98" s="61">
        <f t="shared" ref="AB98:AB99" si="45">$T98*AA98</f>
        <v>0</v>
      </c>
      <c r="AC98" s="111">
        <v>0</v>
      </c>
      <c r="AD98" s="158">
        <f t="shared" ref="AD98:AD99" si="46">$T98*AC98</f>
        <v>0</v>
      </c>
    </row>
    <row r="99" spans="1:30" ht="13" x14ac:dyDescent="0.3">
      <c r="A99" s="151"/>
      <c r="B99" s="200"/>
      <c r="K99" s="158"/>
      <c r="N99" s="158"/>
      <c r="O99" s="351" t="s">
        <v>52</v>
      </c>
      <c r="P99" s="117" t="s">
        <v>136</v>
      </c>
      <c r="Q99" s="61" t="s">
        <v>44</v>
      </c>
      <c r="R99" s="61">
        <f>J98/110</f>
        <v>1.4545454545454546</v>
      </c>
      <c r="S99" s="170">
        <v>3</v>
      </c>
      <c r="T99" s="328">
        <v>11.71</v>
      </c>
      <c r="U99" s="173">
        <v>126.42</v>
      </c>
      <c r="V99" s="299"/>
      <c r="W99" s="111">
        <v>0</v>
      </c>
      <c r="X99" s="61">
        <f t="shared" si="44"/>
        <v>0</v>
      </c>
      <c r="Y99" s="111">
        <f>183.64/$T$32</f>
        <v>0.76920499287928279</v>
      </c>
      <c r="Z99" s="61">
        <f t="shared" si="39"/>
        <v>9.0073904666164015</v>
      </c>
      <c r="AA99" s="111">
        <v>0</v>
      </c>
      <c r="AB99" s="61">
        <f t="shared" si="45"/>
        <v>0</v>
      </c>
      <c r="AC99" s="111">
        <v>0</v>
      </c>
      <c r="AD99" s="158">
        <f t="shared" si="46"/>
        <v>0</v>
      </c>
    </row>
    <row r="100" spans="1:30" ht="25.5" x14ac:dyDescent="0.3">
      <c r="A100" s="151"/>
      <c r="B100" s="200"/>
      <c r="K100" s="158"/>
      <c r="N100" s="158"/>
      <c r="O100" s="211" t="s">
        <v>42</v>
      </c>
      <c r="P100" s="213" t="s">
        <v>479</v>
      </c>
      <c r="Q100" s="61" t="s">
        <v>44</v>
      </c>
      <c r="R100" s="61">
        <f>J98/110</f>
        <v>1.4545454545454546</v>
      </c>
      <c r="S100" s="170">
        <v>3</v>
      </c>
      <c r="T100" s="328">
        <v>8.1300000000000008</v>
      </c>
      <c r="U100" s="173">
        <v>87.78</v>
      </c>
      <c r="V100" s="299"/>
      <c r="W100" s="111"/>
      <c r="AD100" s="158"/>
    </row>
    <row r="101" spans="1:30" x14ac:dyDescent="0.3">
      <c r="A101" s="151">
        <v>253040</v>
      </c>
      <c r="B101" s="200">
        <v>211150</v>
      </c>
      <c r="C101" s="117" t="s">
        <v>138</v>
      </c>
      <c r="D101" s="61">
        <f>D90+D92-D95</f>
        <v>775</v>
      </c>
      <c r="E101" s="61">
        <f>IF('WV6-1'!C96 = 'Wegvakken opgeteld'!B101, 'WV6-1'!E96, 0)</f>
        <v>0</v>
      </c>
      <c r="F101" s="61">
        <f>IF('WV6-1'!$C96 = 'Wegvakken opgeteld'!$B101, 'WV7-2'!$E96, 0)</f>
        <v>490</v>
      </c>
      <c r="G101" s="61">
        <f>IF('WV6-1'!$C96 = 'Wegvakken opgeteld'!$B101, 'WV8-2'!$E96, 0)</f>
        <v>650</v>
      </c>
      <c r="H101" s="61">
        <f>IF('WV6-1'!$C96 = 'Wegvakken opgeteld'!$B101, 'WV9-2'!$E96, 0)</f>
        <v>1435</v>
      </c>
      <c r="I101" s="61">
        <f>IF('WV6-1'!$C96 = 'Wegvakken opgeteld'!$B101, 'WV10-2'!$E96, 0)</f>
        <v>630</v>
      </c>
      <c r="J101" s="61">
        <f t="shared" si="43"/>
        <v>3980</v>
      </c>
      <c r="K101" s="158" t="s">
        <v>41</v>
      </c>
      <c r="L101" s="61">
        <v>1</v>
      </c>
      <c r="M101" s="61">
        <f>D101*L101</f>
        <v>775</v>
      </c>
      <c r="N101" s="158"/>
      <c r="O101" s="315" t="s">
        <v>470</v>
      </c>
      <c r="P101" s="384" t="s">
        <v>478</v>
      </c>
      <c r="Q101" s="61" t="str">
        <f>K101</f>
        <v>m3</v>
      </c>
      <c r="R101" s="61">
        <f>J101</f>
        <v>3980</v>
      </c>
      <c r="S101" s="170">
        <v>3</v>
      </c>
      <c r="T101" s="151">
        <f>286.24+3096.16</f>
        <v>3382.3999999999996</v>
      </c>
      <c r="U101" s="175"/>
      <c r="V101" s="299"/>
      <c r="W101" s="116">
        <v>0</v>
      </c>
      <c r="X101" s="61">
        <f t="shared" ref="X101:X164" si="47">$T101*W101</f>
        <v>0</v>
      </c>
      <c r="Y101" s="111">
        <v>1</v>
      </c>
      <c r="Z101" s="61">
        <v>0</v>
      </c>
      <c r="AA101" s="111">
        <v>0</v>
      </c>
      <c r="AB101" s="61">
        <f t="shared" ref="AB101:AB164" si="48">$T101*AA101</f>
        <v>0</v>
      </c>
      <c r="AC101" s="111">
        <v>0</v>
      </c>
      <c r="AD101" s="151">
        <f>286.24+3096.16</f>
        <v>3382.3999999999996</v>
      </c>
    </row>
    <row r="102" spans="1:30" x14ac:dyDescent="0.3">
      <c r="A102" s="151"/>
      <c r="B102" s="200"/>
      <c r="K102" s="158"/>
      <c r="N102" s="158"/>
      <c r="O102" s="61"/>
      <c r="T102" s="151"/>
      <c r="U102" s="152"/>
      <c r="V102" s="299"/>
      <c r="Y102" s="114"/>
      <c r="AD102" s="158"/>
    </row>
    <row r="103" spans="1:30" s="91" customFormat="1" ht="26" customHeight="1" x14ac:dyDescent="0.3">
      <c r="A103" s="208" t="s">
        <v>139</v>
      </c>
      <c r="B103" s="209"/>
      <c r="C103" s="210" t="s">
        <v>140</v>
      </c>
      <c r="D103" s="109"/>
      <c r="E103" s="109">
        <f>IF('WV6-1'!C98 = 'Wegvakken opgeteld'!B103, 'WV6-1'!E98, 0)</f>
        <v>0</v>
      </c>
      <c r="F103" s="109">
        <f>IF('WV6-1'!$C98 = 'Wegvakken opgeteld'!$B103, 'WV7-2'!$E98, 0)</f>
        <v>0</v>
      </c>
      <c r="G103" s="109">
        <f>IF('WV6-1'!$C98 = 'Wegvakken opgeteld'!$B103, 'WV8-2'!$E98, 0)</f>
        <v>0</v>
      </c>
      <c r="H103" s="109">
        <f>IF('WV6-1'!$C98 = 'Wegvakken opgeteld'!$B103, 'WV9-2'!$E98, 0)</f>
        <v>0</v>
      </c>
      <c r="I103" s="109">
        <f>IF('WV6-1'!$C98 = 'Wegvakken opgeteld'!$B103, 'WV10-2'!$E98, 0)</f>
        <v>0</v>
      </c>
      <c r="J103" s="109"/>
      <c r="K103" s="156"/>
      <c r="L103" s="109"/>
      <c r="M103" s="109"/>
      <c r="N103" s="156"/>
      <c r="O103" s="135"/>
      <c r="P103" s="109"/>
      <c r="Q103" s="109"/>
      <c r="R103" s="109"/>
      <c r="S103" s="135" t="s">
        <v>141</v>
      </c>
      <c r="T103" s="155">
        <f>SUM(T104:T137)</f>
        <v>172494.84</v>
      </c>
      <c r="U103" s="156">
        <f>SUM(U104:U137)</f>
        <v>1535907.0899999999</v>
      </c>
      <c r="V103" s="301"/>
      <c r="W103" s="126"/>
      <c r="X103" s="109">
        <f>SUM(X104:X137)</f>
        <v>16011.879587095469</v>
      </c>
      <c r="Y103" s="126"/>
      <c r="Z103" s="109">
        <f>SUM(Z104:Z137)</f>
        <v>-91783.560431270525</v>
      </c>
      <c r="AA103" s="126"/>
      <c r="AB103" s="109">
        <f>SUM(AB104:AB137)</f>
        <v>4545.3554022577628</v>
      </c>
      <c r="AC103" s="126"/>
      <c r="AD103" s="156">
        <f>SUM(AD104:AD137)</f>
        <v>3666.1792939856978</v>
      </c>
    </row>
    <row r="104" spans="1:30" s="106" customFormat="1" ht="15.65" customHeight="1" x14ac:dyDescent="0.25">
      <c r="A104" s="160">
        <v>253100</v>
      </c>
      <c r="B104" s="225">
        <v>411000</v>
      </c>
      <c r="C104" s="226" t="s">
        <v>142</v>
      </c>
      <c r="D104" s="106">
        <v>350</v>
      </c>
      <c r="E104" s="106">
        <f>IF('WV6-1'!C99 = 'Wegvakken opgeteld'!B104, 'WV6-1'!E99, 0)</f>
        <v>0</v>
      </c>
      <c r="F104" s="106">
        <f>IF('WV6-1'!$C99 = 'Wegvakken opgeteld'!$B104, 'WV7-2'!$E99, 0)</f>
        <v>220</v>
      </c>
      <c r="G104" s="106">
        <f>IF('WV6-1'!$C99 = 'Wegvakken opgeteld'!$B104, 'WV8-2'!$E99, 0)</f>
        <v>1350</v>
      </c>
      <c r="H104" s="106">
        <f>IF('WV6-1'!$C99 = 'Wegvakken opgeteld'!$B104, 'WV9-2'!$E99, 0)</f>
        <v>1200</v>
      </c>
      <c r="I104" s="106">
        <f>IF('WV6-1'!$C99 = 'Wegvakken opgeteld'!$B104, 'WV10-2'!$E99, 0)</f>
        <v>900</v>
      </c>
      <c r="J104" s="106">
        <f t="shared" si="43"/>
        <v>4020</v>
      </c>
      <c r="K104" s="161" t="s">
        <v>22</v>
      </c>
      <c r="L104" s="106">
        <v>1</v>
      </c>
      <c r="M104" s="106">
        <f t="shared" ref="M104:M110" si="49">D104*L104</f>
        <v>350</v>
      </c>
      <c r="N104" s="161"/>
      <c r="O104" s="311" t="s">
        <v>466</v>
      </c>
      <c r="P104" s="204"/>
      <c r="Q104" s="106" t="s">
        <v>58</v>
      </c>
      <c r="R104" s="106">
        <f>J104*0.1*2500</f>
        <v>1005000</v>
      </c>
      <c r="S104" s="227">
        <v>2</v>
      </c>
      <c r="T104" s="160">
        <v>-3774.13</v>
      </c>
      <c r="U104" s="162"/>
      <c r="V104" s="299"/>
      <c r="W104" s="184">
        <v>0</v>
      </c>
      <c r="X104" s="106">
        <f t="shared" si="47"/>
        <v>0</v>
      </c>
      <c r="Y104" s="113">
        <v>-1</v>
      </c>
      <c r="Z104" s="106">
        <f t="shared" ref="Z104:Z137" si="50">T104*Y104</f>
        <v>3774.13</v>
      </c>
      <c r="AA104" s="113">
        <v>0</v>
      </c>
      <c r="AB104" s="106">
        <f t="shared" si="48"/>
        <v>0</v>
      </c>
      <c r="AC104" s="113">
        <v>0</v>
      </c>
      <c r="AD104" s="161">
        <f t="shared" ref="AD104:AD164" si="51">$T104*AC104</f>
        <v>0</v>
      </c>
    </row>
    <row r="105" spans="1:30" ht="25.5" x14ac:dyDescent="0.3">
      <c r="A105" s="151">
        <v>253110</v>
      </c>
      <c r="B105" s="200">
        <v>431120</v>
      </c>
      <c r="C105" s="117" t="s">
        <v>144</v>
      </c>
      <c r="D105" s="61">
        <v>350</v>
      </c>
      <c r="E105" s="61">
        <f>IF('WV6-1'!C100 = 'Wegvakken opgeteld'!B105, 'WV6-1'!E100, 0)</f>
        <v>0</v>
      </c>
      <c r="F105" s="61">
        <f>IF('WV6-1'!$C100 = 'Wegvakken opgeteld'!$B105, 'WV7-2'!$E100, 0)</f>
        <v>220</v>
      </c>
      <c r="G105" s="61">
        <f>IF('WV6-1'!$C100 = 'Wegvakken opgeteld'!$B105, 'WV8-2'!$E100, 0)</f>
        <v>0</v>
      </c>
      <c r="H105" s="61">
        <f>IF('WV6-1'!$C100 = 'Wegvakken opgeteld'!$B105, 'WV9-2'!$E100, 0)</f>
        <v>600</v>
      </c>
      <c r="I105" s="61">
        <f>IF('WV6-1'!$C100 = 'Wegvakken opgeteld'!$B105, 'WV10-2'!$E100, 0)</f>
        <v>0</v>
      </c>
      <c r="J105" s="61">
        <f t="shared" si="43"/>
        <v>1170</v>
      </c>
      <c r="K105" s="158" t="s">
        <v>22</v>
      </c>
      <c r="L105" s="61">
        <v>1</v>
      </c>
      <c r="M105" s="61">
        <f t="shared" si="49"/>
        <v>350</v>
      </c>
      <c r="N105" s="158"/>
      <c r="O105" s="315" t="s">
        <v>143</v>
      </c>
      <c r="P105" s="204"/>
      <c r="Q105" s="61" t="s">
        <v>58</v>
      </c>
      <c r="R105" s="61">
        <f>52.5*2500</f>
        <v>131250</v>
      </c>
      <c r="S105" s="170">
        <v>2</v>
      </c>
      <c r="T105" s="151">
        <v>-492.89</v>
      </c>
      <c r="U105" s="159"/>
      <c r="V105" s="299"/>
      <c r="W105" s="116">
        <v>0</v>
      </c>
      <c r="X105" s="61">
        <f t="shared" si="47"/>
        <v>0</v>
      </c>
      <c r="Y105" s="111">
        <v>-1</v>
      </c>
      <c r="Z105" s="61">
        <f t="shared" si="50"/>
        <v>492.89</v>
      </c>
      <c r="AA105" s="111">
        <v>0</v>
      </c>
      <c r="AB105" s="61">
        <f t="shared" si="48"/>
        <v>0</v>
      </c>
      <c r="AC105" s="111">
        <v>0</v>
      </c>
      <c r="AD105" s="158">
        <f t="shared" si="51"/>
        <v>0</v>
      </c>
    </row>
    <row r="106" spans="1:30" ht="25.5" x14ac:dyDescent="0.3">
      <c r="A106" s="203">
        <v>253121</v>
      </c>
      <c r="B106" s="120">
        <v>411170</v>
      </c>
      <c r="C106" s="121" t="s">
        <v>145</v>
      </c>
      <c r="D106" s="101">
        <v>0</v>
      </c>
      <c r="E106" s="101">
        <f>IF('WV6-1'!C101 = 'Wegvakken opgeteld'!B106, 'WV6-1'!E101, 0)</f>
        <v>0</v>
      </c>
      <c r="F106" s="101">
        <f>IF('WV6-1'!$C101 = 'Wegvakken opgeteld'!$B106, 'WV7-2'!$E101, 0)</f>
        <v>0</v>
      </c>
      <c r="G106" s="101">
        <v>1350</v>
      </c>
      <c r="H106" s="233">
        <v>600</v>
      </c>
      <c r="I106" s="233">
        <v>900</v>
      </c>
      <c r="J106" s="101">
        <f t="shared" si="43"/>
        <v>2850</v>
      </c>
      <c r="K106" s="182" t="s">
        <v>22</v>
      </c>
      <c r="L106" s="61">
        <v>1</v>
      </c>
      <c r="M106" s="61">
        <f t="shared" si="49"/>
        <v>0</v>
      </c>
      <c r="N106" s="158"/>
      <c r="O106" s="61"/>
      <c r="P106" s="204"/>
      <c r="T106" s="151"/>
      <c r="U106" s="159"/>
      <c r="V106" s="299"/>
      <c r="W106" s="116">
        <v>0</v>
      </c>
      <c r="X106" s="61">
        <f t="shared" si="47"/>
        <v>0</v>
      </c>
      <c r="Y106" s="111">
        <v>-1</v>
      </c>
      <c r="Z106" s="61">
        <f t="shared" si="50"/>
        <v>0</v>
      </c>
      <c r="AA106" s="111">
        <v>0</v>
      </c>
      <c r="AB106" s="61">
        <f t="shared" si="48"/>
        <v>0</v>
      </c>
      <c r="AC106" s="111">
        <v>0</v>
      </c>
      <c r="AD106" s="158">
        <f t="shared" si="51"/>
        <v>0</v>
      </c>
    </row>
    <row r="107" spans="1:30" x14ac:dyDescent="0.3">
      <c r="A107" s="151">
        <v>253120</v>
      </c>
      <c r="B107" s="200">
        <v>411140</v>
      </c>
      <c r="C107" s="117" t="s">
        <v>146</v>
      </c>
      <c r="D107" s="61">
        <v>350</v>
      </c>
      <c r="E107" s="61">
        <f>IF('WV6-1'!C102 = 'Wegvakken opgeteld'!B107, 'WV6-1'!E102, 0)</f>
        <v>950</v>
      </c>
      <c r="F107" s="61">
        <f>IF('WV6-1'!$C102 = 'Wegvakken opgeteld'!$B107, 'WV7-2'!$E102, 0)</f>
        <v>490</v>
      </c>
      <c r="G107" s="61">
        <f>IF('WV6-1'!$C102 = 'Wegvakken opgeteld'!$B107, 'WV8-2'!$E102, 0)</f>
        <v>500</v>
      </c>
      <c r="H107" s="61">
        <f>IF('WV6-1'!$C102 = 'Wegvakken opgeteld'!$B107, 'WV9-2'!$E102, 0)</f>
        <v>0</v>
      </c>
      <c r="I107" s="61">
        <f>IF('WV6-1'!$C102 = 'Wegvakken opgeteld'!$B107, 'WV10-2'!$E102, 0)</f>
        <v>0</v>
      </c>
      <c r="J107" s="61">
        <f t="shared" si="43"/>
        <v>2290</v>
      </c>
      <c r="K107" s="158" t="s">
        <v>22</v>
      </c>
      <c r="L107" s="61">
        <v>1</v>
      </c>
      <c r="M107" s="61">
        <f t="shared" si="49"/>
        <v>350</v>
      </c>
      <c r="N107" s="158"/>
      <c r="O107" s="315" t="s">
        <v>143</v>
      </c>
      <c r="P107" s="204"/>
      <c r="Q107" s="61" t="s">
        <v>58</v>
      </c>
      <c r="R107" s="61">
        <f>J107*0.1*2500</f>
        <v>572500</v>
      </c>
      <c r="S107" s="170">
        <v>2</v>
      </c>
      <c r="T107" s="151">
        <v>-2149.94</v>
      </c>
      <c r="U107" s="159"/>
      <c r="V107" s="299"/>
      <c r="W107" s="116">
        <v>0</v>
      </c>
      <c r="X107" s="61">
        <f t="shared" si="47"/>
        <v>0</v>
      </c>
      <c r="Y107" s="111">
        <v>-1</v>
      </c>
      <c r="Z107" s="61">
        <f t="shared" si="50"/>
        <v>2149.94</v>
      </c>
      <c r="AA107" s="111">
        <v>0</v>
      </c>
      <c r="AB107" s="61">
        <f t="shared" si="48"/>
        <v>0</v>
      </c>
      <c r="AC107" s="111">
        <v>0</v>
      </c>
      <c r="AD107" s="158">
        <f t="shared" si="51"/>
        <v>0</v>
      </c>
    </row>
    <row r="108" spans="1:30" x14ac:dyDescent="0.3">
      <c r="A108" s="151">
        <v>253121</v>
      </c>
      <c r="B108" s="200">
        <v>411170</v>
      </c>
      <c r="C108" s="117" t="s">
        <v>147</v>
      </c>
      <c r="D108" s="61">
        <v>700</v>
      </c>
      <c r="E108" s="61">
        <f>IF('WV6-1'!C103 = 'Wegvakken opgeteld'!B108, 'WV6-1'!E103, 0)</f>
        <v>100</v>
      </c>
      <c r="F108" s="61">
        <f>IF('WV6-1'!$C103 = 'Wegvakken opgeteld'!$B108, 'WV7-2'!$E103, 0)</f>
        <v>0</v>
      </c>
      <c r="G108" s="61">
        <f>IF('WV6-1'!$C103 = 'Wegvakken opgeteld'!$B108, 'WV8-2'!$E103, 0)</f>
        <v>0</v>
      </c>
      <c r="H108" s="61">
        <f>IF('WV6-1'!$C103 = 'Wegvakken opgeteld'!$B108, 'WV9-2'!$E103, 0)</f>
        <v>0</v>
      </c>
      <c r="I108" s="61">
        <f>IF('WV6-1'!$C103 = 'Wegvakken opgeteld'!$B108, 'WV10-2'!$E103, 0)</f>
        <v>0</v>
      </c>
      <c r="J108" s="61">
        <f t="shared" si="43"/>
        <v>800</v>
      </c>
      <c r="K108" s="158" t="s">
        <v>22</v>
      </c>
      <c r="L108" s="61">
        <v>1</v>
      </c>
      <c r="M108" s="61">
        <f t="shared" si="49"/>
        <v>700</v>
      </c>
      <c r="N108" s="158"/>
      <c r="O108" s="315" t="s">
        <v>143</v>
      </c>
      <c r="P108" s="204"/>
      <c r="Q108" s="61" t="s">
        <v>58</v>
      </c>
      <c r="R108" s="61">
        <f>J108*0.2*2500</f>
        <v>400000</v>
      </c>
      <c r="S108" s="170">
        <v>2</v>
      </c>
      <c r="T108" s="151">
        <v>-1502.14</v>
      </c>
      <c r="U108" s="329"/>
      <c r="V108" s="299"/>
      <c r="W108" s="116">
        <v>0</v>
      </c>
      <c r="X108" s="61">
        <f t="shared" si="47"/>
        <v>0</v>
      </c>
      <c r="Y108" s="111">
        <v>-1</v>
      </c>
      <c r="Z108" s="61">
        <f t="shared" si="50"/>
        <v>1502.14</v>
      </c>
      <c r="AA108" s="111">
        <v>0</v>
      </c>
      <c r="AB108" s="61">
        <f t="shared" si="48"/>
        <v>0</v>
      </c>
      <c r="AC108" s="111">
        <v>0</v>
      </c>
      <c r="AD108" s="158">
        <f t="shared" si="51"/>
        <v>0</v>
      </c>
    </row>
    <row r="109" spans="1:30" x14ac:dyDescent="0.3">
      <c r="A109" s="151">
        <v>253130</v>
      </c>
      <c r="B109" s="200">
        <v>411130</v>
      </c>
      <c r="C109" s="117" t="s">
        <v>148</v>
      </c>
      <c r="D109" s="61">
        <v>0</v>
      </c>
      <c r="E109" s="61">
        <f>IF('WV6-1'!C104 = 'Wegvakken opgeteld'!B109, 'WV6-1'!E104, 0)</f>
        <v>160</v>
      </c>
      <c r="F109" s="61">
        <f>IF('WV6-1'!$C104 = 'Wegvakken opgeteld'!$B109, 'WV7-2'!$E104, 0)</f>
        <v>0</v>
      </c>
      <c r="G109" s="61">
        <f>IF('WV6-1'!$C104 = 'Wegvakken opgeteld'!$B109, 'WV8-2'!$E104, 0)</f>
        <v>0</v>
      </c>
      <c r="H109" s="61">
        <f>IF('WV6-1'!$C104 = 'Wegvakken opgeteld'!$B109, 'WV9-2'!$E104, 0)</f>
        <v>0</v>
      </c>
      <c r="I109" s="61">
        <f>IF('WV6-1'!$C104 = 'Wegvakken opgeteld'!$B109, 'WV10-2'!$E104, 0)</f>
        <v>0</v>
      </c>
      <c r="J109" s="61">
        <f t="shared" si="43"/>
        <v>160</v>
      </c>
      <c r="K109" s="158" t="s">
        <v>22</v>
      </c>
      <c r="L109" s="61">
        <v>1</v>
      </c>
      <c r="M109" s="61">
        <f t="shared" si="49"/>
        <v>0</v>
      </c>
      <c r="N109" s="158"/>
      <c r="O109" s="315" t="s">
        <v>143</v>
      </c>
      <c r="P109" s="204"/>
      <c r="Q109" s="61" t="s">
        <v>58</v>
      </c>
      <c r="R109" s="61">
        <f>J109*0.16*2500</f>
        <v>64000</v>
      </c>
      <c r="S109" s="170">
        <v>2</v>
      </c>
      <c r="T109" s="321">
        <v>-240.34</v>
      </c>
      <c r="U109" s="159"/>
      <c r="V109" s="299"/>
      <c r="W109" s="116">
        <v>0</v>
      </c>
      <c r="X109" s="61">
        <f t="shared" si="47"/>
        <v>0</v>
      </c>
      <c r="Y109" s="111">
        <v>-1</v>
      </c>
      <c r="Z109" s="61">
        <f t="shared" si="50"/>
        <v>240.34</v>
      </c>
      <c r="AA109" s="111">
        <v>0</v>
      </c>
      <c r="AB109" s="61">
        <f t="shared" si="48"/>
        <v>0</v>
      </c>
      <c r="AC109" s="111">
        <v>0</v>
      </c>
      <c r="AD109" s="158">
        <f t="shared" si="51"/>
        <v>0</v>
      </c>
    </row>
    <row r="110" spans="1:30" ht="13" x14ac:dyDescent="0.3">
      <c r="A110" s="151">
        <v>253140</v>
      </c>
      <c r="B110" s="200">
        <v>411220</v>
      </c>
      <c r="C110" s="117" t="s">
        <v>149</v>
      </c>
      <c r="D110" s="61">
        <v>0</v>
      </c>
      <c r="E110" s="61">
        <f>IF('WV6-1'!C105 = 'Wegvakken opgeteld'!B110, 'WV6-1'!E105, 0)</f>
        <v>1730</v>
      </c>
      <c r="F110" s="61">
        <f>IF('WV6-1'!$C105 = 'Wegvakken opgeteld'!$B110, 'WV7-2'!$E105, 0)</f>
        <v>0</v>
      </c>
      <c r="G110" s="61">
        <f>IF('WV6-1'!$C105 = 'Wegvakken opgeteld'!$B110, 'WV8-2'!$E105, 0)</f>
        <v>0</v>
      </c>
      <c r="H110" s="61">
        <f>IF('WV6-1'!$C105 = 'Wegvakken opgeteld'!$B110, 'WV9-2'!$E105, 0)</f>
        <v>0</v>
      </c>
      <c r="I110" s="61">
        <f>IF('WV6-1'!$C105 = 'Wegvakken opgeteld'!$B110, 'WV10-2'!$E105, 0)</f>
        <v>0</v>
      </c>
      <c r="J110" s="61">
        <f t="shared" si="43"/>
        <v>1730</v>
      </c>
      <c r="K110" s="158" t="s">
        <v>22</v>
      </c>
      <c r="L110" s="61">
        <v>1</v>
      </c>
      <c r="M110" s="61">
        <f t="shared" si="49"/>
        <v>0</v>
      </c>
      <c r="N110" s="158"/>
      <c r="O110" s="61" t="s">
        <v>150</v>
      </c>
      <c r="P110" s="117" t="s">
        <v>476</v>
      </c>
      <c r="Q110" s="61" t="s">
        <v>44</v>
      </c>
      <c r="R110" s="61">
        <f>(J110/1500)*8</f>
        <v>9.2266666666666666</v>
      </c>
      <c r="S110" s="170">
        <v>3</v>
      </c>
      <c r="T110" s="321">
        <v>86.04</v>
      </c>
      <c r="U110" s="159">
        <v>928.57</v>
      </c>
      <c r="V110" s="299"/>
      <c r="W110" s="111">
        <v>0</v>
      </c>
      <c r="X110" s="61">
        <f t="shared" si="47"/>
        <v>0</v>
      </c>
      <c r="Y110" s="111">
        <f>57.37/$T$41</f>
        <v>0.76924108340037545</v>
      </c>
      <c r="Z110" s="61">
        <f t="shared" si="50"/>
        <v>66.185502815768302</v>
      </c>
      <c r="AA110" s="111">
        <v>0</v>
      </c>
      <c r="AB110" s="61">
        <f t="shared" si="48"/>
        <v>0</v>
      </c>
      <c r="AC110" s="111">
        <v>0</v>
      </c>
      <c r="AD110" s="158">
        <f t="shared" si="51"/>
        <v>0</v>
      </c>
    </row>
    <row r="111" spans="1:30" ht="13" x14ac:dyDescent="0.3">
      <c r="A111" s="151"/>
      <c r="B111" s="200"/>
      <c r="K111" s="158"/>
      <c r="N111" s="158"/>
      <c r="O111" s="61" t="s">
        <v>151</v>
      </c>
      <c r="P111" s="117" t="s">
        <v>57</v>
      </c>
      <c r="Q111" s="61" t="s">
        <v>64</v>
      </c>
      <c r="R111" s="61">
        <f>J110*0.08*2500/1000</f>
        <v>346</v>
      </c>
      <c r="S111" s="170">
        <v>3</v>
      </c>
      <c r="T111" s="321">
        <v>5929.03</v>
      </c>
      <c r="U111" s="152">
        <v>75578.070000000007</v>
      </c>
      <c r="V111" s="299"/>
      <c r="W111" s="111">
        <v>0</v>
      </c>
      <c r="X111" s="61">
        <f t="shared" si="47"/>
        <v>0</v>
      </c>
      <c r="Y111" s="111">
        <v>0</v>
      </c>
      <c r="Z111" s="61">
        <f t="shared" si="50"/>
        <v>0</v>
      </c>
      <c r="AA111" s="111">
        <v>0</v>
      </c>
      <c r="AB111" s="61">
        <f t="shared" si="48"/>
        <v>0</v>
      </c>
      <c r="AC111" s="111">
        <f>979.32/$T$42</f>
        <v>0.76200406165625312</v>
      </c>
      <c r="AD111" s="158">
        <f t="shared" si="51"/>
        <v>4517.9449416817743</v>
      </c>
    </row>
    <row r="112" spans="1:30" ht="13" x14ac:dyDescent="0.3">
      <c r="A112" s="151">
        <v>253141</v>
      </c>
      <c r="B112" s="200">
        <v>411230</v>
      </c>
      <c r="C112" s="117" t="s">
        <v>152</v>
      </c>
      <c r="D112" s="61">
        <v>0</v>
      </c>
      <c r="E112" s="61">
        <f>IF('WV6-1'!C106 = 'Wegvakken opgeteld'!B112, 'WV6-1'!E106, 0)</f>
        <v>0</v>
      </c>
      <c r="F112" s="61">
        <f>IF('WV6-1'!$C106 = 'Wegvakken opgeteld'!$B112, 'WV7-2'!$E106, 0)</f>
        <v>0</v>
      </c>
      <c r="G112" s="61">
        <f>IF('WV6-1'!$C106 = 'Wegvakken opgeteld'!$B112, 'WV8-2'!$E106, 0)</f>
        <v>0</v>
      </c>
      <c r="H112" s="61">
        <f>IF('WV6-1'!$C106 = 'Wegvakken opgeteld'!$B112, 'WV9-2'!$E106, 0)</f>
        <v>270</v>
      </c>
      <c r="I112" s="61">
        <f>IF('WV6-1'!$C106 = 'Wegvakken opgeteld'!$B112, 'WV10-2'!$E106, 0)</f>
        <v>0</v>
      </c>
      <c r="J112" s="61">
        <f t="shared" si="43"/>
        <v>270</v>
      </c>
      <c r="K112" s="158" t="s">
        <v>22</v>
      </c>
      <c r="L112" s="61">
        <v>1</v>
      </c>
      <c r="M112" s="61">
        <f>D112*L112</f>
        <v>0</v>
      </c>
      <c r="N112" s="158"/>
      <c r="O112" s="61" t="s">
        <v>150</v>
      </c>
      <c r="P112" s="61" t="s">
        <v>476</v>
      </c>
      <c r="Q112" s="61" t="s">
        <v>44</v>
      </c>
      <c r="R112" s="61">
        <f>(J112/1500)*8</f>
        <v>1.44</v>
      </c>
      <c r="S112" s="170">
        <v>3</v>
      </c>
      <c r="T112" s="321">
        <v>13.42</v>
      </c>
      <c r="U112" s="152">
        <v>144.87</v>
      </c>
      <c r="V112" s="299"/>
      <c r="W112" s="111">
        <v>0</v>
      </c>
      <c r="X112" s="61">
        <f t="shared" si="47"/>
        <v>0</v>
      </c>
      <c r="Y112" s="111">
        <f>57.37/$T$41</f>
        <v>0.76924108340037545</v>
      </c>
      <c r="Z112" s="61">
        <f t="shared" si="50"/>
        <v>10.323215339233039</v>
      </c>
      <c r="AA112" s="111">
        <v>0</v>
      </c>
      <c r="AB112" s="61">
        <f t="shared" si="48"/>
        <v>0</v>
      </c>
      <c r="AC112" s="111">
        <v>0</v>
      </c>
      <c r="AD112" s="158">
        <f t="shared" si="51"/>
        <v>0</v>
      </c>
    </row>
    <row r="113" spans="1:30" ht="13" x14ac:dyDescent="0.3">
      <c r="A113" s="151"/>
      <c r="B113" s="200"/>
      <c r="K113" s="158"/>
      <c r="N113" s="158"/>
      <c r="O113" s="61" t="s">
        <v>151</v>
      </c>
      <c r="P113" s="117" t="s">
        <v>57</v>
      </c>
      <c r="Q113" s="61" t="s">
        <v>64</v>
      </c>
      <c r="R113" s="61">
        <f>J112*0.11*2500/1000</f>
        <v>74.25</v>
      </c>
      <c r="S113" s="170">
        <v>3</v>
      </c>
      <c r="T113" s="321">
        <v>1272.3399999999999</v>
      </c>
      <c r="U113" s="152">
        <v>16218.71</v>
      </c>
      <c r="V113" s="299"/>
      <c r="W113" s="111">
        <v>0</v>
      </c>
      <c r="X113" s="61">
        <f t="shared" si="47"/>
        <v>0</v>
      </c>
      <c r="Y113" s="111">
        <v>0</v>
      </c>
      <c r="Z113" s="61">
        <f t="shared" si="50"/>
        <v>0</v>
      </c>
      <c r="AA113" s="111">
        <v>0</v>
      </c>
      <c r="AB113" s="61">
        <f t="shared" si="48"/>
        <v>0</v>
      </c>
      <c r="AC113" s="111">
        <f>979.32/$T$42</f>
        <v>0.76200406165625312</v>
      </c>
      <c r="AD113" s="158">
        <f t="shared" si="51"/>
        <v>969.52824780771698</v>
      </c>
    </row>
    <row r="114" spans="1:30" ht="13" x14ac:dyDescent="0.3">
      <c r="A114" s="151">
        <v>253142</v>
      </c>
      <c r="B114" s="200">
        <v>411240</v>
      </c>
      <c r="C114" s="117" t="s">
        <v>153</v>
      </c>
      <c r="D114" s="61">
        <v>0</v>
      </c>
      <c r="E114" s="61">
        <f>IF('WV6-1'!C107 = 'Wegvakken opgeteld'!B114, 'WV6-1'!E107, 0)</f>
        <v>0</v>
      </c>
      <c r="F114" s="61">
        <f>IF('WV6-1'!$C107 = 'Wegvakken opgeteld'!$B114, 'WV7-2'!$E107, 0)</f>
        <v>100</v>
      </c>
      <c r="G114" s="61">
        <f>IF('WV6-1'!$C107 = 'Wegvakken opgeteld'!$B114, 'WV8-2'!$E107, 0)</f>
        <v>0</v>
      </c>
      <c r="H114" s="61">
        <f>IF('WV6-1'!$C107 = 'Wegvakken opgeteld'!$B114, 'WV9-2'!$E107, 0)</f>
        <v>0</v>
      </c>
      <c r="I114" s="61">
        <f>IF('WV6-1'!$C107 = 'Wegvakken opgeteld'!$B114, 'WV10-2'!$E107, 0)</f>
        <v>120</v>
      </c>
      <c r="J114" s="61">
        <f t="shared" si="43"/>
        <v>220</v>
      </c>
      <c r="K114" s="158" t="s">
        <v>22</v>
      </c>
      <c r="L114" s="61">
        <v>1</v>
      </c>
      <c r="M114" s="61">
        <f>D114*L114</f>
        <v>0</v>
      </c>
      <c r="N114" s="158"/>
      <c r="O114" s="61" t="s">
        <v>150</v>
      </c>
      <c r="P114" s="61" t="s">
        <v>476</v>
      </c>
      <c r="Q114" s="61" t="s">
        <v>44</v>
      </c>
      <c r="R114" s="61">
        <f>(J114/1500)*8</f>
        <v>1.1733333333333333</v>
      </c>
      <c r="S114" s="170">
        <v>3</v>
      </c>
      <c r="T114" s="321">
        <v>10.91</v>
      </c>
      <c r="U114" s="152">
        <v>117.71</v>
      </c>
      <c r="V114" s="299"/>
      <c r="W114" s="111">
        <v>0</v>
      </c>
      <c r="X114" s="61">
        <f t="shared" si="47"/>
        <v>0</v>
      </c>
      <c r="Y114" s="111">
        <f>57.37/$T$41</f>
        <v>0.76924108340037545</v>
      </c>
      <c r="Z114" s="61">
        <f t="shared" si="50"/>
        <v>8.3924202198980957</v>
      </c>
      <c r="AA114" s="111">
        <v>0</v>
      </c>
      <c r="AB114" s="61">
        <f t="shared" si="48"/>
        <v>0</v>
      </c>
      <c r="AC114" s="111">
        <v>0</v>
      </c>
      <c r="AD114" s="158">
        <f t="shared" si="51"/>
        <v>0</v>
      </c>
    </row>
    <row r="115" spans="1:30" ht="13" x14ac:dyDescent="0.3">
      <c r="A115" s="151"/>
      <c r="B115" s="200"/>
      <c r="K115" s="158"/>
      <c r="N115" s="158"/>
      <c r="O115" s="61" t="s">
        <v>151</v>
      </c>
      <c r="P115" s="117" t="s">
        <v>57</v>
      </c>
      <c r="Q115" s="61" t="s">
        <v>64</v>
      </c>
      <c r="R115" s="61">
        <f>J114*0.16*2500/1000</f>
        <v>88</v>
      </c>
      <c r="S115" s="170">
        <v>3</v>
      </c>
      <c r="T115" s="321">
        <v>1507.96</v>
      </c>
      <c r="U115" s="152">
        <v>19222.169999999998</v>
      </c>
      <c r="V115" s="299"/>
      <c r="W115" s="111">
        <v>0</v>
      </c>
      <c r="X115" s="61">
        <f t="shared" si="47"/>
        <v>0</v>
      </c>
      <c r="Y115" s="111">
        <v>0</v>
      </c>
      <c r="Z115" s="61">
        <f t="shared" si="50"/>
        <v>0</v>
      </c>
      <c r="AA115" s="111">
        <v>0</v>
      </c>
      <c r="AB115" s="61">
        <f t="shared" si="48"/>
        <v>0</v>
      </c>
      <c r="AC115" s="111">
        <f>979.32/$T$42</f>
        <v>0.76200406165625312</v>
      </c>
      <c r="AD115" s="158">
        <f t="shared" si="51"/>
        <v>1149.0716448151634</v>
      </c>
    </row>
    <row r="116" spans="1:30" ht="14" customHeight="1" x14ac:dyDescent="0.3">
      <c r="A116" s="321">
        <v>253150</v>
      </c>
      <c r="B116" s="322">
        <v>431140</v>
      </c>
      <c r="C116" s="387" t="s">
        <v>154</v>
      </c>
      <c r="D116" s="315">
        <v>0</v>
      </c>
      <c r="E116" s="315">
        <v>950</v>
      </c>
      <c r="F116" s="315">
        <v>490</v>
      </c>
      <c r="G116" s="315">
        <v>500</v>
      </c>
      <c r="H116" s="315">
        <f>IF('WV6-1'!$C108 = 'Wegvakken opgeteld'!$B116, 'WV9-2'!$E108, 0)</f>
        <v>0</v>
      </c>
      <c r="I116" s="315">
        <f>IF('WV6-1'!$C108 = 'Wegvakken opgeteld'!$B116, 'WV10-2'!$E108, 0)</f>
        <v>0</v>
      </c>
      <c r="J116" s="315">
        <f t="shared" si="43"/>
        <v>1940</v>
      </c>
      <c r="K116" s="316" t="s">
        <v>22</v>
      </c>
      <c r="L116" s="315">
        <v>1</v>
      </c>
      <c r="M116" s="315">
        <f t="shared" ref="M116:M127" si="52">D116*L116</f>
        <v>0</v>
      </c>
      <c r="N116" s="316"/>
      <c r="O116" s="315" t="s">
        <v>472</v>
      </c>
      <c r="P116" s="311" t="s">
        <v>471</v>
      </c>
      <c r="Q116" s="315" t="str">
        <f>K116</f>
        <v>m2</v>
      </c>
      <c r="R116" s="315">
        <f>J116</f>
        <v>1940</v>
      </c>
      <c r="S116" s="325">
        <v>3</v>
      </c>
      <c r="T116" s="321">
        <v>144.87</v>
      </c>
      <c r="U116" s="152"/>
      <c r="V116" s="299"/>
      <c r="W116" s="116">
        <v>0</v>
      </c>
      <c r="X116" s="61">
        <f t="shared" si="47"/>
        <v>0</v>
      </c>
      <c r="Y116" s="111">
        <v>1</v>
      </c>
      <c r="Z116" s="61">
        <f t="shared" si="50"/>
        <v>144.87</v>
      </c>
      <c r="AA116" s="111">
        <v>0</v>
      </c>
      <c r="AB116" s="61">
        <f t="shared" si="48"/>
        <v>0</v>
      </c>
      <c r="AC116" s="111">
        <v>0</v>
      </c>
      <c r="AD116" s="158">
        <f t="shared" si="51"/>
        <v>0</v>
      </c>
    </row>
    <row r="117" spans="1:30" ht="14.75" customHeight="1" x14ac:dyDescent="0.3">
      <c r="A117" s="321">
        <v>253151</v>
      </c>
      <c r="B117" s="322">
        <v>431150</v>
      </c>
      <c r="C117" s="323" t="s">
        <v>155</v>
      </c>
      <c r="D117" s="315">
        <v>0</v>
      </c>
      <c r="E117" s="315">
        <f>IF('WV6-1'!C109 = 'Wegvakken opgeteld'!B117, 'WV6-1'!E109, 0)</f>
        <v>0</v>
      </c>
      <c r="F117" s="315">
        <f>IF('WV6-1'!$C109 = 'Wegvakken opgeteld'!$B117, 'WV7-2'!$E109, 0)</f>
        <v>0</v>
      </c>
      <c r="G117" s="315">
        <f>IF('WV6-1'!$C109 = 'Wegvakken opgeteld'!$B117, 'WV8-2'!$E109, 0)</f>
        <v>0</v>
      </c>
      <c r="H117" s="315">
        <f>IF('WV6-1'!$C109 = 'Wegvakken opgeteld'!$B117, 'WV9-2'!$E109, 0)</f>
        <v>350</v>
      </c>
      <c r="I117" s="315">
        <f>IF('WV6-1'!$C109 = 'Wegvakken opgeteld'!$B117, 'WV10-2'!$E109, 0)</f>
        <v>120</v>
      </c>
      <c r="J117" s="315">
        <f t="shared" si="43"/>
        <v>470</v>
      </c>
      <c r="K117" s="316" t="s">
        <v>22</v>
      </c>
      <c r="L117" s="315">
        <v>1</v>
      </c>
      <c r="M117" s="315">
        <f t="shared" si="52"/>
        <v>0</v>
      </c>
      <c r="N117" s="316"/>
      <c r="O117" s="315" t="s">
        <v>472</v>
      </c>
      <c r="P117" s="311" t="s">
        <v>471</v>
      </c>
      <c r="Q117" s="315" t="str">
        <f>K117</f>
        <v>m2</v>
      </c>
      <c r="R117" s="315">
        <f t="shared" ref="R117:R119" si="53">J117</f>
        <v>470</v>
      </c>
      <c r="S117" s="325">
        <v>3</v>
      </c>
      <c r="T117" s="321">
        <v>35.1</v>
      </c>
      <c r="U117" s="175"/>
      <c r="V117" s="299"/>
      <c r="W117" s="116">
        <v>0</v>
      </c>
      <c r="X117" s="61">
        <f t="shared" si="47"/>
        <v>0</v>
      </c>
      <c r="Y117" s="111">
        <v>1</v>
      </c>
      <c r="Z117" s="61">
        <f t="shared" si="50"/>
        <v>35.1</v>
      </c>
      <c r="AA117" s="111">
        <v>0</v>
      </c>
      <c r="AB117" s="61">
        <f t="shared" si="48"/>
        <v>0</v>
      </c>
      <c r="AC117" s="111">
        <v>0</v>
      </c>
      <c r="AD117" s="158">
        <f t="shared" si="51"/>
        <v>0</v>
      </c>
    </row>
    <row r="118" spans="1:30" ht="12" customHeight="1" x14ac:dyDescent="0.3">
      <c r="A118" s="321">
        <v>253152</v>
      </c>
      <c r="B118" s="322">
        <v>431160</v>
      </c>
      <c r="C118" s="323" t="s">
        <v>156</v>
      </c>
      <c r="D118" s="315">
        <v>0</v>
      </c>
      <c r="E118" s="315">
        <f>IF('WV6-1'!C110 = 'Wegvakken opgeteld'!B118, 'WV6-1'!E110, 0)</f>
        <v>2290</v>
      </c>
      <c r="F118" s="315">
        <f>IF('WV6-1'!$C110 = 'Wegvakken opgeteld'!$B118, 'WV7-2'!$E110, 0)</f>
        <v>0</v>
      </c>
      <c r="G118" s="315">
        <f>IF('WV6-1'!$C110 = 'Wegvakken opgeteld'!$B118, 'WV8-2'!$E110, 0)</f>
        <v>0</v>
      </c>
      <c r="H118" s="315">
        <f>IF('WV6-1'!$C110 = 'Wegvakken opgeteld'!$B118, 'WV9-2'!$E110, 0)</f>
        <v>0</v>
      </c>
      <c r="I118" s="315">
        <f>IF('WV6-1'!$C110 = 'Wegvakken opgeteld'!$B118, 'WV10-2'!$E110, 0)</f>
        <v>0</v>
      </c>
      <c r="J118" s="315">
        <f t="shared" si="43"/>
        <v>2290</v>
      </c>
      <c r="K118" s="316" t="s">
        <v>22</v>
      </c>
      <c r="L118" s="315">
        <v>1</v>
      </c>
      <c r="M118" s="315">
        <f t="shared" si="52"/>
        <v>0</v>
      </c>
      <c r="N118" s="316"/>
      <c r="O118" s="315" t="s">
        <v>472</v>
      </c>
      <c r="P118" s="311" t="s">
        <v>471</v>
      </c>
      <c r="Q118" s="315" t="str">
        <f>K118</f>
        <v>m2</v>
      </c>
      <c r="R118" s="315">
        <f t="shared" si="53"/>
        <v>2290</v>
      </c>
      <c r="S118" s="325">
        <v>3</v>
      </c>
      <c r="T118" s="321">
        <v>171.01</v>
      </c>
      <c r="U118" s="152"/>
      <c r="V118" s="299"/>
      <c r="W118" s="116">
        <v>0</v>
      </c>
      <c r="X118" s="61">
        <f t="shared" si="47"/>
        <v>0</v>
      </c>
      <c r="Y118" s="111">
        <v>1</v>
      </c>
      <c r="Z118" s="61">
        <f t="shared" si="50"/>
        <v>171.01</v>
      </c>
      <c r="AA118" s="111">
        <v>0</v>
      </c>
      <c r="AB118" s="61">
        <f t="shared" si="48"/>
        <v>0</v>
      </c>
      <c r="AC118" s="111">
        <v>0</v>
      </c>
      <c r="AD118" s="158">
        <f t="shared" si="51"/>
        <v>0</v>
      </c>
    </row>
    <row r="119" spans="1:30" ht="25.5" x14ac:dyDescent="0.3">
      <c r="A119" s="321">
        <v>253153</v>
      </c>
      <c r="B119" s="322">
        <v>431170</v>
      </c>
      <c r="C119" s="323" t="s">
        <v>157</v>
      </c>
      <c r="D119" s="315">
        <v>0</v>
      </c>
      <c r="E119" s="315">
        <f>IF('WV6-1'!C111 = 'Wegvakken opgeteld'!B119, 'WV6-1'!E111, 0)</f>
        <v>0</v>
      </c>
      <c r="F119" s="315">
        <f>IF('WV6-1'!$C111 = 'Wegvakken opgeteld'!$B119, 'WV7-2'!$E111, 0)</f>
        <v>120</v>
      </c>
      <c r="G119" s="315">
        <f>IF('WV6-1'!$C111 = 'Wegvakken opgeteld'!$B119, 'WV8-2'!$E111, 0)</f>
        <v>0</v>
      </c>
      <c r="H119" s="315">
        <f>IF('WV6-1'!$C111 = 'Wegvakken opgeteld'!$B119, 'WV9-2'!$E111, 0)</f>
        <v>0</v>
      </c>
      <c r="I119" s="315">
        <f>IF('WV6-1'!$C111 = 'Wegvakken opgeteld'!$B119, 'WV10-2'!$E111, 0)</f>
        <v>0</v>
      </c>
      <c r="J119" s="315">
        <f t="shared" si="43"/>
        <v>120</v>
      </c>
      <c r="K119" s="316" t="s">
        <v>22</v>
      </c>
      <c r="L119" s="315">
        <v>1</v>
      </c>
      <c r="M119" s="315">
        <f t="shared" si="52"/>
        <v>0</v>
      </c>
      <c r="N119" s="316"/>
      <c r="O119" s="315" t="s">
        <v>472</v>
      </c>
      <c r="P119" s="311" t="s">
        <v>471</v>
      </c>
      <c r="Q119" s="315" t="str">
        <f>K119</f>
        <v>m2</v>
      </c>
      <c r="R119" s="315">
        <f t="shared" si="53"/>
        <v>120</v>
      </c>
      <c r="S119" s="325">
        <v>3</v>
      </c>
      <c r="T119" s="321">
        <v>8.9600000000000009</v>
      </c>
      <c r="U119" s="347"/>
      <c r="V119" s="299"/>
      <c r="W119" s="116">
        <v>0</v>
      </c>
      <c r="X119" s="61">
        <f t="shared" si="47"/>
        <v>0</v>
      </c>
      <c r="Y119" s="111">
        <v>1</v>
      </c>
      <c r="Z119" s="61">
        <f t="shared" si="50"/>
        <v>8.9600000000000009</v>
      </c>
      <c r="AA119" s="111">
        <v>0</v>
      </c>
      <c r="AB119" s="61">
        <f t="shared" si="48"/>
        <v>0</v>
      </c>
      <c r="AC119" s="111">
        <v>0</v>
      </c>
      <c r="AD119" s="158">
        <f t="shared" si="51"/>
        <v>0</v>
      </c>
    </row>
    <row r="120" spans="1:30" ht="24.65" customHeight="1" x14ac:dyDescent="0.3">
      <c r="A120" s="203">
        <v>253154</v>
      </c>
      <c r="B120" s="120">
        <v>431180</v>
      </c>
      <c r="C120" s="121" t="s">
        <v>158</v>
      </c>
      <c r="D120" s="101">
        <v>0</v>
      </c>
      <c r="E120" s="101">
        <f>IF('WV6-1'!C112 = 'Wegvakken opgeteld'!B120, 'WV6-1'!E112, 0)</f>
        <v>0</v>
      </c>
      <c r="F120" s="101">
        <f>IF('WV6-1'!$C112 = 'Wegvakken opgeteld'!$B120, 'WV7-2'!$E112, 0)</f>
        <v>0</v>
      </c>
      <c r="G120" s="101">
        <f>IF('WV6-1'!$C112 = 'Wegvakken opgeteld'!$B120, 'WV8-2'!$E112, 0)</f>
        <v>0</v>
      </c>
      <c r="H120" s="101">
        <f>IF('WV6-1'!$C112 = 'Wegvakken opgeteld'!$B120, 'WV9-2'!$E112, 0)</f>
        <v>590</v>
      </c>
      <c r="I120" s="101">
        <f>IF('WV6-1'!$C112 = 'Wegvakken opgeteld'!$B120, 'WV10-2'!$E112, 0)</f>
        <v>0</v>
      </c>
      <c r="J120" s="101">
        <f t="shared" si="43"/>
        <v>590</v>
      </c>
      <c r="K120" s="182" t="s">
        <v>22</v>
      </c>
      <c r="L120" s="61">
        <v>1</v>
      </c>
      <c r="M120" s="61">
        <f t="shared" si="52"/>
        <v>0</v>
      </c>
      <c r="N120" s="158"/>
      <c r="O120" s="61"/>
      <c r="P120" s="117"/>
      <c r="T120" s="151"/>
      <c r="U120" s="152"/>
      <c r="V120" s="299"/>
      <c r="AD120" s="158"/>
    </row>
    <row r="121" spans="1:30" x14ac:dyDescent="0.3">
      <c r="A121" s="151">
        <v>253160</v>
      </c>
      <c r="B121" s="200">
        <v>441110</v>
      </c>
      <c r="C121" s="117" t="s">
        <v>159</v>
      </c>
      <c r="D121" s="61">
        <v>0</v>
      </c>
      <c r="E121" s="61">
        <f>IF('WV6-1'!C113 = 'Wegvakken opgeteld'!B121, 'WV6-1'!E113, 0)</f>
        <v>0</v>
      </c>
      <c r="F121" s="61">
        <f>IF('WV6-1'!$C113 = 'Wegvakken opgeteld'!$B121, 'WV7-2'!$E113, 0)</f>
        <v>10</v>
      </c>
      <c r="G121" s="61">
        <f>IF('WV6-1'!$C113 = 'Wegvakken opgeteld'!$B121, 'WV8-2'!$E113, 0)</f>
        <v>0</v>
      </c>
      <c r="H121" s="61">
        <f>IF('WV6-1'!$C113 = 'Wegvakken opgeteld'!$B121, 'WV9-2'!$E113, 0)</f>
        <v>20</v>
      </c>
      <c r="I121" s="61">
        <f>IF('WV6-1'!$C113 = 'Wegvakken opgeteld'!$B121, 'WV10-2'!$E113, 0)</f>
        <v>10</v>
      </c>
      <c r="J121" s="61">
        <f t="shared" si="43"/>
        <v>40</v>
      </c>
      <c r="K121" s="158" t="s">
        <v>22</v>
      </c>
      <c r="L121" s="61">
        <v>1</v>
      </c>
      <c r="M121" s="61">
        <f t="shared" si="52"/>
        <v>0</v>
      </c>
      <c r="N121" s="158"/>
      <c r="O121" s="61" t="s">
        <v>76</v>
      </c>
      <c r="P121" s="117" t="s">
        <v>473</v>
      </c>
      <c r="Q121" s="61" t="s">
        <v>24</v>
      </c>
      <c r="R121" s="315">
        <f>J121/0.2</f>
        <v>200</v>
      </c>
      <c r="S121" s="325">
        <v>3</v>
      </c>
      <c r="T121" s="328">
        <v>51.85</v>
      </c>
      <c r="U121" s="173"/>
      <c r="V121" s="299"/>
      <c r="W121" s="116">
        <v>0.14000000000000001</v>
      </c>
      <c r="X121" s="61">
        <f t="shared" si="47"/>
        <v>7.2590000000000012</v>
      </c>
      <c r="Y121" s="111">
        <v>0.01</v>
      </c>
      <c r="Z121" s="61">
        <f t="shared" si="50"/>
        <v>0.51850000000000007</v>
      </c>
      <c r="AA121" s="111">
        <v>0.57999999999999996</v>
      </c>
      <c r="AB121" s="61">
        <f t="shared" si="48"/>
        <v>30.073</v>
      </c>
      <c r="AC121" s="111">
        <v>0.04</v>
      </c>
      <c r="AD121" s="158">
        <f t="shared" si="51"/>
        <v>2.0740000000000003</v>
      </c>
    </row>
    <row r="122" spans="1:30" x14ac:dyDescent="0.3">
      <c r="A122" s="151">
        <v>253170</v>
      </c>
      <c r="B122" s="200">
        <v>212140</v>
      </c>
      <c r="C122" s="117" t="s">
        <v>160</v>
      </c>
      <c r="D122" s="61">
        <v>2000</v>
      </c>
      <c r="E122" s="61">
        <f>IF('WV6-1'!C114 = 'Wegvakken opgeteld'!B122, 'WV6-1'!E114, 0)</f>
        <v>650</v>
      </c>
      <c r="F122" s="61">
        <f>IF('WV6-1'!$C114 = 'Wegvakken opgeteld'!$B122, 'WV7-2'!$E114, 0)</f>
        <v>780</v>
      </c>
      <c r="G122" s="61">
        <f>IF('WV6-1'!$C114 = 'Wegvakken opgeteld'!$B122, 'WV8-2'!$E114, 0)</f>
        <v>1700</v>
      </c>
      <c r="H122" s="61">
        <f>IF('WV6-1'!$C114 = 'Wegvakken opgeteld'!$B122, 'WV9-2'!$E114, 0)</f>
        <v>2130</v>
      </c>
      <c r="I122" s="61">
        <f>IF('WV6-1'!$C114 = 'Wegvakken opgeteld'!$B122, 'WV10-2'!$E114, 0)</f>
        <v>2020</v>
      </c>
      <c r="J122" s="61">
        <f t="shared" si="43"/>
        <v>9280</v>
      </c>
      <c r="K122" s="158" t="s">
        <v>22</v>
      </c>
      <c r="L122" s="61">
        <v>1</v>
      </c>
      <c r="M122" s="61">
        <f t="shared" si="52"/>
        <v>2000</v>
      </c>
      <c r="N122" s="158"/>
      <c r="O122" s="61" t="s">
        <v>161</v>
      </c>
      <c r="P122" s="117" t="s">
        <v>162</v>
      </c>
      <c r="Q122" s="61" t="str">
        <f>K122</f>
        <v>m2</v>
      </c>
      <c r="R122" s="315">
        <f>J122*(210/250)</f>
        <v>7795.2</v>
      </c>
      <c r="S122" s="325">
        <v>3</v>
      </c>
      <c r="T122" s="151">
        <v>9138.44</v>
      </c>
      <c r="U122" s="152">
        <v>76818.740000000005</v>
      </c>
      <c r="V122" s="299"/>
      <c r="W122" s="116">
        <f>4957.83/$T$54</f>
        <v>0.2633305714012556</v>
      </c>
      <c r="X122" s="61">
        <f t="shared" si="47"/>
        <v>2406.4306269160902</v>
      </c>
      <c r="Y122" s="111">
        <f>1957.6/$T$54</f>
        <v>0.10397611991034342</v>
      </c>
      <c r="Z122" s="61">
        <f t="shared" si="50"/>
        <v>950.17953323347876</v>
      </c>
      <c r="AA122" s="111">
        <v>0</v>
      </c>
      <c r="AB122" s="61">
        <f t="shared" si="48"/>
        <v>0</v>
      </c>
      <c r="AC122" s="111">
        <f>-80.86/$T$54</f>
        <v>-4.2948043808491874E-3</v>
      </c>
      <c r="AD122" s="158">
        <f t="shared" si="51"/>
        <v>-39.247812146127451</v>
      </c>
    </row>
    <row r="123" spans="1:30" ht="15.5" customHeight="1" x14ac:dyDescent="0.3">
      <c r="A123" s="321">
        <v>253180</v>
      </c>
      <c r="B123" s="322">
        <v>432130</v>
      </c>
      <c r="C123" s="323" t="s">
        <v>163</v>
      </c>
      <c r="D123" s="315">
        <v>2400</v>
      </c>
      <c r="E123" s="315">
        <f>IF('WV6-1'!C115 = 'Wegvakken opgeteld'!B123, 'WV6-1'!E115, 0)</f>
        <v>3600</v>
      </c>
      <c r="F123" s="315">
        <f>IF('WV6-1'!$C115 = 'Wegvakken opgeteld'!$B123, 'WV7-2'!$E115, 0)</f>
        <v>965</v>
      </c>
      <c r="G123" s="315">
        <f>IF('WV6-1'!$C115 = 'Wegvakken opgeteld'!$B123, 'WV8-2'!$E115, 0)</f>
        <v>2880</v>
      </c>
      <c r="H123" s="315">
        <f>IF('WV6-1'!$C115 = 'Wegvakken opgeteld'!$B123, 'WV9-2'!$E115, 0)</f>
        <v>1010</v>
      </c>
      <c r="I123" s="315">
        <f>IF('WV6-1'!$C115 = 'Wegvakken opgeteld'!$B123, 'WV10-2'!$E115, 0)</f>
        <v>1145</v>
      </c>
      <c r="J123" s="315">
        <f t="shared" si="43"/>
        <v>12000</v>
      </c>
      <c r="K123" s="316" t="s">
        <v>22</v>
      </c>
      <c r="L123" s="315">
        <v>1</v>
      </c>
      <c r="M123" s="315">
        <f t="shared" si="52"/>
        <v>2400</v>
      </c>
      <c r="N123" s="316"/>
      <c r="O123" s="315" t="s">
        <v>472</v>
      </c>
      <c r="P123" s="311" t="s">
        <v>471</v>
      </c>
      <c r="Q123" s="315" t="str">
        <f>K123</f>
        <v>m2</v>
      </c>
      <c r="R123" s="315">
        <f>J123</f>
        <v>12000</v>
      </c>
      <c r="S123" s="325">
        <v>3</v>
      </c>
      <c r="T123" s="321">
        <v>896.11</v>
      </c>
      <c r="U123" s="152"/>
      <c r="V123" s="299"/>
      <c r="W123" s="116">
        <v>0</v>
      </c>
      <c r="X123" s="61">
        <f t="shared" si="47"/>
        <v>0</v>
      </c>
      <c r="Y123" s="111">
        <v>1</v>
      </c>
      <c r="Z123" s="61">
        <f t="shared" si="50"/>
        <v>896.11</v>
      </c>
      <c r="AA123" s="111">
        <v>0</v>
      </c>
      <c r="AB123" s="61">
        <f t="shared" si="48"/>
        <v>0</v>
      </c>
      <c r="AC123" s="111">
        <v>0</v>
      </c>
      <c r="AD123" s="158">
        <f t="shared" si="51"/>
        <v>0</v>
      </c>
    </row>
    <row r="124" spans="1:30" ht="15" customHeight="1" x14ac:dyDescent="0.3">
      <c r="A124" s="151">
        <v>253190</v>
      </c>
      <c r="B124" s="200">
        <v>432100</v>
      </c>
      <c r="C124" s="117" t="s">
        <v>164</v>
      </c>
      <c r="D124" s="61">
        <v>0</v>
      </c>
      <c r="E124" s="61">
        <f>IF('WV6-1'!C116 = 'Wegvakken opgeteld'!B124, 'WV6-1'!E116, 0)</f>
        <v>0</v>
      </c>
      <c r="F124" s="61">
        <f>IF('WV6-1'!$C116 = 'Wegvakken opgeteld'!$B124, 'WV7-2'!$E116, 0)</f>
        <v>165</v>
      </c>
      <c r="G124" s="61">
        <f>IF('WV6-1'!$C116 = 'Wegvakken opgeteld'!$B124, 'WV8-2'!$E116, 0)</f>
        <v>850</v>
      </c>
      <c r="H124" s="61">
        <f>IF('WV6-1'!$C116 = 'Wegvakken opgeteld'!$B124, 'WV9-2'!$E116, 0)</f>
        <v>820</v>
      </c>
      <c r="I124" s="61">
        <f>IF('WV6-1'!$C116 = 'Wegvakken opgeteld'!$B124, 'WV10-2'!$E116, 0)</f>
        <v>675</v>
      </c>
      <c r="J124" s="61">
        <f t="shared" si="43"/>
        <v>2510</v>
      </c>
      <c r="K124" s="158" t="s">
        <v>22</v>
      </c>
      <c r="L124" s="61">
        <v>1</v>
      </c>
      <c r="M124" s="61">
        <f t="shared" si="52"/>
        <v>0</v>
      </c>
      <c r="N124" s="158"/>
      <c r="O124" s="211" t="s">
        <v>45</v>
      </c>
      <c r="P124" s="213" t="s">
        <v>477</v>
      </c>
      <c r="Q124" s="61" t="s">
        <v>44</v>
      </c>
      <c r="R124" s="315">
        <f>J124/56</f>
        <v>44.821428571428569</v>
      </c>
      <c r="S124" s="325">
        <v>3</v>
      </c>
      <c r="T124" s="151">
        <v>1187.72</v>
      </c>
      <c r="U124" s="152">
        <v>12817.95</v>
      </c>
      <c r="V124" s="299"/>
      <c r="W124" s="111">
        <v>0</v>
      </c>
      <c r="X124" s="61">
        <f t="shared" si="47"/>
        <v>0</v>
      </c>
      <c r="Y124" s="111">
        <f>4143.98/$T$27</f>
        <v>0.76923134038836705</v>
      </c>
      <c r="Z124" s="61">
        <f t="shared" si="50"/>
        <v>913.63144760607133</v>
      </c>
      <c r="AA124" s="111">
        <v>0</v>
      </c>
      <c r="AB124" s="61">
        <f t="shared" si="48"/>
        <v>0</v>
      </c>
      <c r="AC124" s="111">
        <v>0</v>
      </c>
      <c r="AD124" s="158">
        <f t="shared" si="51"/>
        <v>0</v>
      </c>
    </row>
    <row r="125" spans="1:30" ht="13" x14ac:dyDescent="0.3">
      <c r="A125" s="151"/>
      <c r="B125" s="200"/>
      <c r="K125" s="158"/>
      <c r="N125" s="158"/>
      <c r="O125" s="211" t="s">
        <v>52</v>
      </c>
      <c r="P125" s="117" t="s">
        <v>165</v>
      </c>
      <c r="Q125" s="61" t="s">
        <v>44</v>
      </c>
      <c r="R125" s="61">
        <f>J123/100</f>
        <v>120</v>
      </c>
      <c r="S125" s="170">
        <v>3</v>
      </c>
      <c r="T125" s="151">
        <v>969.48</v>
      </c>
      <c r="U125" s="152">
        <v>10462.719999999999</v>
      </c>
      <c r="V125" s="299"/>
      <c r="W125" s="111">
        <v>0</v>
      </c>
      <c r="X125" s="61">
        <f t="shared" si="47"/>
        <v>0</v>
      </c>
      <c r="Y125" s="111">
        <f>183.64/$T$32</f>
        <v>0.76920499287928279</v>
      </c>
      <c r="Z125" s="61">
        <f t="shared" si="50"/>
        <v>745.72885649660714</v>
      </c>
      <c r="AA125" s="111">
        <v>0</v>
      </c>
      <c r="AB125" s="61">
        <f t="shared" si="48"/>
        <v>0</v>
      </c>
      <c r="AC125" s="111">
        <v>0</v>
      </c>
      <c r="AD125" s="158">
        <f t="shared" si="51"/>
        <v>0</v>
      </c>
    </row>
    <row r="126" spans="1:30" ht="13" x14ac:dyDescent="0.3">
      <c r="A126" s="151"/>
      <c r="B126" s="200"/>
      <c r="K126" s="158"/>
      <c r="N126" s="158"/>
      <c r="O126" s="211" t="s">
        <v>42</v>
      </c>
      <c r="P126" s="213" t="s">
        <v>131</v>
      </c>
      <c r="Q126" s="61" t="s">
        <v>44</v>
      </c>
      <c r="R126" s="61">
        <f>J124/110</f>
        <v>22.818181818181817</v>
      </c>
      <c r="S126" s="170">
        <v>3</v>
      </c>
      <c r="T126" s="151">
        <v>128.01</v>
      </c>
      <c r="U126" s="152">
        <v>1381.54</v>
      </c>
      <c r="V126" s="299"/>
      <c r="W126" s="111"/>
      <c r="AD126" s="158"/>
    </row>
    <row r="127" spans="1:30" ht="25.5" x14ac:dyDescent="0.3">
      <c r="A127" s="151">
        <v>253200</v>
      </c>
      <c r="B127" s="200">
        <v>412120</v>
      </c>
      <c r="C127" s="117" t="s">
        <v>166</v>
      </c>
      <c r="D127" s="61">
        <f>1130+1200</f>
        <v>2330</v>
      </c>
      <c r="E127" s="61">
        <f>IF('WV6-1'!C117 = 'Wegvakken opgeteld'!B127, 'WV6-1'!E117, 0)</f>
        <v>2200</v>
      </c>
      <c r="F127" s="61">
        <f>IF('WV6-1'!$C117 = 'Wegvakken opgeteld'!$B127, 'WV7-2'!$E117, 0)</f>
        <v>1000</v>
      </c>
      <c r="G127" s="61">
        <f>IF('WV6-1'!$C117 = 'Wegvakken opgeteld'!$B127, 'WV8-2'!$E117, 0)</f>
        <v>3200</v>
      </c>
      <c r="H127" s="61">
        <f>IF('WV6-1'!$C117 = 'Wegvakken opgeteld'!$B127, 'WV9-2'!$E117, 0)</f>
        <v>1650</v>
      </c>
      <c r="I127" s="61">
        <f>IF('WV6-1'!$C117 = 'Wegvakken opgeteld'!$B127, 'WV10-2'!$E117, 0)</f>
        <v>1620</v>
      </c>
      <c r="J127" s="61">
        <f t="shared" si="43"/>
        <v>12000</v>
      </c>
      <c r="K127" s="158" t="s">
        <v>22</v>
      </c>
      <c r="L127" s="61">
        <v>1</v>
      </c>
      <c r="M127" s="61">
        <f t="shared" si="52"/>
        <v>2330</v>
      </c>
      <c r="N127" s="158"/>
      <c r="O127" s="61" t="s">
        <v>167</v>
      </c>
      <c r="P127" s="117" t="s">
        <v>57</v>
      </c>
      <c r="Q127" s="61" t="s">
        <v>58</v>
      </c>
      <c r="R127" s="61">
        <f>J127*0.03*2500</f>
        <v>900000</v>
      </c>
      <c r="S127" s="170">
        <v>2</v>
      </c>
      <c r="T127" s="280">
        <v>85191.52</v>
      </c>
      <c r="U127" s="175">
        <v>691596.57</v>
      </c>
      <c r="V127" s="299"/>
      <c r="W127" s="116">
        <v>0</v>
      </c>
      <c r="X127" s="61">
        <f t="shared" si="47"/>
        <v>0</v>
      </c>
      <c r="Y127" s="114">
        <v>-1</v>
      </c>
      <c r="Z127" s="61">
        <f t="shared" si="50"/>
        <v>-85191.52</v>
      </c>
      <c r="AA127" s="111">
        <v>0</v>
      </c>
      <c r="AB127" s="61">
        <f t="shared" si="48"/>
        <v>0</v>
      </c>
      <c r="AC127" s="114">
        <v>0</v>
      </c>
      <c r="AD127" s="158">
        <f t="shared" si="51"/>
        <v>0</v>
      </c>
    </row>
    <row r="128" spans="1:30" ht="13" x14ac:dyDescent="0.3">
      <c r="A128" s="151"/>
      <c r="B128" s="200"/>
      <c r="K128" s="158"/>
      <c r="N128" s="158"/>
      <c r="O128" s="117" t="s">
        <v>168</v>
      </c>
      <c r="P128" s="117" t="s">
        <v>169</v>
      </c>
      <c r="Q128" s="61" t="s">
        <v>58</v>
      </c>
      <c r="R128" s="61">
        <f>J127*0.06*2500</f>
        <v>1800000</v>
      </c>
      <c r="S128" s="170">
        <v>2</v>
      </c>
      <c r="T128" s="280">
        <v>11743.84</v>
      </c>
      <c r="U128" s="175">
        <v>128789.27</v>
      </c>
      <c r="V128" s="299"/>
      <c r="W128" s="114">
        <f>10635.6/T128</f>
        <v>0.90563222932192544</v>
      </c>
      <c r="X128" s="61">
        <f t="shared" si="47"/>
        <v>10635.6</v>
      </c>
      <c r="Y128" s="251">
        <f>931.02/T128</f>
        <v>7.9277306230330108E-2</v>
      </c>
      <c r="Z128" s="61">
        <f t="shared" si="50"/>
        <v>931.02</v>
      </c>
      <c r="AA128" s="251">
        <f>978.65/T128</f>
        <v>8.3333049496587139E-2</v>
      </c>
      <c r="AB128" s="61">
        <f t="shared" si="48"/>
        <v>978.64999999999986</v>
      </c>
      <c r="AC128" s="251">
        <f>-2758.75/T128</f>
        <v>-0.23491038706249404</v>
      </c>
      <c r="AD128" s="158">
        <f t="shared" si="51"/>
        <v>-2758.75</v>
      </c>
    </row>
    <row r="129" spans="1:31" x14ac:dyDescent="0.3">
      <c r="A129" s="223"/>
      <c r="B129" s="234"/>
      <c r="C129" s="221"/>
      <c r="D129" s="219"/>
      <c r="E129" s="219"/>
      <c r="F129" s="219"/>
      <c r="G129" s="219"/>
      <c r="H129" s="219"/>
      <c r="I129" s="219"/>
      <c r="J129" s="219"/>
      <c r="K129" s="220"/>
      <c r="L129" s="219"/>
      <c r="M129" s="219"/>
      <c r="N129" s="220"/>
      <c r="O129" s="219" t="s">
        <v>94</v>
      </c>
      <c r="P129" s="221" t="s">
        <v>170</v>
      </c>
      <c r="Q129" s="219" t="s">
        <v>22</v>
      </c>
      <c r="R129" s="219">
        <f>J127</f>
        <v>12000</v>
      </c>
      <c r="S129" s="222">
        <v>3</v>
      </c>
      <c r="T129" s="336">
        <v>1785.3</v>
      </c>
      <c r="U129" s="337">
        <v>12012.61</v>
      </c>
      <c r="V129" s="299"/>
      <c r="W129" s="116">
        <f>1180.92/$T$61</f>
        <v>0.37843328900354106</v>
      </c>
      <c r="X129" s="219">
        <f t="shared" si="47"/>
        <v>675.61695085802182</v>
      </c>
      <c r="Y129" s="249">
        <f>617.78/$T$61</f>
        <v>0.19797151143227953</v>
      </c>
      <c r="Z129" s="219">
        <f t="shared" si="50"/>
        <v>353.43853936004865</v>
      </c>
      <c r="AA129" s="249">
        <f>199.92/$T$61</f>
        <v>6.4065629456345835E-2</v>
      </c>
      <c r="AB129" s="219">
        <f t="shared" si="48"/>
        <v>114.37636826841421</v>
      </c>
      <c r="AC129" s="249">
        <f>0.58/$T$60</f>
        <v>6.7011761835114783E-6</v>
      </c>
      <c r="AD129" s="220">
        <f t="shared" si="51"/>
        <v>1.1963609840423042E-2</v>
      </c>
    </row>
    <row r="130" spans="1:31" ht="14.5" thickBot="1" x14ac:dyDescent="0.35">
      <c r="AD130" s="158"/>
    </row>
    <row r="131" spans="1:31" s="91" customFormat="1" ht="39.5" thickBot="1" x14ac:dyDescent="0.35">
      <c r="A131" s="119" t="s">
        <v>0</v>
      </c>
      <c r="B131" s="143"/>
      <c r="C131" s="144" t="s">
        <v>1</v>
      </c>
      <c r="D131" s="143"/>
      <c r="E131" s="143"/>
      <c r="F131" s="143"/>
      <c r="G131" s="143"/>
      <c r="H131" s="143"/>
      <c r="I131" s="143"/>
      <c r="J131" s="143" t="s">
        <v>2</v>
      </c>
      <c r="K131" s="145" t="s">
        <v>3</v>
      </c>
      <c r="L131" s="199"/>
      <c r="M131" s="199"/>
      <c r="N131" s="199"/>
      <c r="O131" s="119" t="s">
        <v>4</v>
      </c>
      <c r="P131" s="143" t="s">
        <v>5</v>
      </c>
      <c r="Q131" s="143" t="s">
        <v>3</v>
      </c>
      <c r="R131" s="143" t="s">
        <v>2</v>
      </c>
      <c r="S131" s="171" t="s">
        <v>6</v>
      </c>
      <c r="T131" s="183" t="s">
        <v>7</v>
      </c>
      <c r="U131" s="198" t="s">
        <v>8</v>
      </c>
      <c r="V131" s="317"/>
      <c r="W131" s="146"/>
      <c r="X131" s="147" t="s">
        <v>9</v>
      </c>
      <c r="Y131" s="248"/>
      <c r="Z131" s="148" t="s">
        <v>10</v>
      </c>
      <c r="AA131" s="149"/>
      <c r="AB131" s="148" t="s">
        <v>11</v>
      </c>
      <c r="AC131" s="149"/>
      <c r="AD131" s="198" t="s">
        <v>12</v>
      </c>
      <c r="AE131" s="142"/>
    </row>
    <row r="132" spans="1:31" s="91" customFormat="1" x14ac:dyDescent="0.3">
      <c r="A132" s="151"/>
      <c r="B132" s="200"/>
      <c r="C132" s="117"/>
      <c r="D132" s="61"/>
      <c r="E132" s="61"/>
      <c r="F132" s="61"/>
      <c r="G132" s="61"/>
      <c r="H132" s="61"/>
      <c r="I132" s="61"/>
      <c r="J132" s="61"/>
      <c r="K132" s="158"/>
      <c r="L132" s="61"/>
      <c r="M132" s="61"/>
      <c r="N132" s="158"/>
      <c r="O132" s="61"/>
      <c r="P132" s="61"/>
      <c r="Q132" s="61"/>
      <c r="R132" s="61"/>
      <c r="S132" s="170"/>
      <c r="T132" s="338"/>
      <c r="U132" s="152"/>
      <c r="V132" s="299"/>
      <c r="W132" s="116"/>
      <c r="X132" s="61"/>
      <c r="Y132" s="111"/>
      <c r="Z132" s="61"/>
      <c r="AA132" s="111"/>
      <c r="AB132" s="61"/>
      <c r="AC132" s="111"/>
      <c r="AD132" s="158"/>
      <c r="AE132" s="61"/>
    </row>
    <row r="133" spans="1:31" ht="25.5" x14ac:dyDescent="0.3">
      <c r="A133" s="151">
        <v>263201</v>
      </c>
      <c r="B133" s="200">
        <v>412090</v>
      </c>
      <c r="C133" s="117" t="s">
        <v>171</v>
      </c>
      <c r="D133" s="61">
        <v>0</v>
      </c>
      <c r="E133" s="61">
        <f>IF('WV6-1'!C118 = 'Wegvakken opgeteld'!B133, 'WV6-1'!E118, 0)</f>
        <v>1330</v>
      </c>
      <c r="F133" s="61">
        <f>IF('WV6-1'!$C118 = 'Wegvakken opgeteld'!$B133, 'WV7-2'!$E118, 0)</f>
        <v>800</v>
      </c>
      <c r="G133" s="61">
        <f>IF('WV6-1'!$C118 = 'Wegvakken opgeteld'!$B133, 'WV8-2'!$E118, 0)</f>
        <v>0</v>
      </c>
      <c r="H133" s="61">
        <f>IF('WV6-1'!$C118 = 'Wegvakken opgeteld'!$B133, 'WV9-2'!$E118, 0)</f>
        <v>0</v>
      </c>
      <c r="I133" s="61">
        <f>IF('WV6-1'!$C118 = 'Wegvakken opgeteld'!$B133, 'WV10-2'!$E118, 0)</f>
        <v>0</v>
      </c>
      <c r="J133" s="61">
        <f t="shared" si="43"/>
        <v>2130</v>
      </c>
      <c r="K133" s="158" t="s">
        <v>22</v>
      </c>
      <c r="L133" s="61">
        <v>1</v>
      </c>
      <c r="M133" s="61">
        <f>D133*L133</f>
        <v>0</v>
      </c>
      <c r="N133" s="158"/>
      <c r="O133" s="117" t="s">
        <v>167</v>
      </c>
      <c r="P133" s="117" t="s">
        <v>172</v>
      </c>
      <c r="Q133" s="61" t="s">
        <v>58</v>
      </c>
      <c r="R133" s="61">
        <f>J133*0.04*2500</f>
        <v>213000</v>
      </c>
      <c r="S133" s="170">
        <v>2</v>
      </c>
      <c r="T133" s="280">
        <v>20161.990000000002</v>
      </c>
      <c r="U133" s="175">
        <v>163677.85999999999</v>
      </c>
      <c r="V133" s="299"/>
      <c r="W133" s="114">
        <v>0</v>
      </c>
      <c r="X133" s="61">
        <f t="shared" si="47"/>
        <v>0</v>
      </c>
      <c r="Y133" s="114">
        <v>-1</v>
      </c>
      <c r="Z133" s="61">
        <f t="shared" si="50"/>
        <v>-20161.990000000002</v>
      </c>
      <c r="AA133" s="114">
        <v>0</v>
      </c>
      <c r="AB133" s="61">
        <f t="shared" si="48"/>
        <v>0</v>
      </c>
      <c r="AC133" s="114">
        <v>0</v>
      </c>
      <c r="AD133" s="158">
        <f t="shared" si="51"/>
        <v>0</v>
      </c>
    </row>
    <row r="134" spans="1:31" ht="13" x14ac:dyDescent="0.3">
      <c r="A134" s="151"/>
      <c r="B134" s="200"/>
      <c r="K134" s="158"/>
      <c r="N134" s="158"/>
      <c r="O134" s="117" t="s">
        <v>168</v>
      </c>
      <c r="P134" s="61" t="s">
        <v>57</v>
      </c>
      <c r="Q134" s="61" t="s">
        <v>58</v>
      </c>
      <c r="R134" s="61">
        <f>J133*0.08*2500</f>
        <v>426000</v>
      </c>
      <c r="S134" s="170">
        <v>2</v>
      </c>
      <c r="T134" s="280">
        <v>2779.38</v>
      </c>
      <c r="U134" s="175">
        <v>30480.13</v>
      </c>
      <c r="V134" s="299"/>
      <c r="W134" s="114">
        <v>0.54</v>
      </c>
      <c r="X134" s="61">
        <f t="shared" si="47"/>
        <v>1500.8652000000002</v>
      </c>
      <c r="Y134" s="114">
        <v>0.05</v>
      </c>
      <c r="Z134" s="61">
        <f t="shared" si="50"/>
        <v>138.96900000000002</v>
      </c>
      <c r="AA134" s="114">
        <v>0.05</v>
      </c>
      <c r="AB134" s="61">
        <f t="shared" si="48"/>
        <v>138.96900000000002</v>
      </c>
      <c r="AC134" s="114">
        <v>-0.14000000000000001</v>
      </c>
      <c r="AD134" s="158">
        <f t="shared" si="51"/>
        <v>-389.11320000000006</v>
      </c>
    </row>
    <row r="135" spans="1:31" s="106" customFormat="1" ht="28.25" customHeight="1" x14ac:dyDescent="0.25">
      <c r="A135" s="313">
        <v>253210</v>
      </c>
      <c r="B135" s="388">
        <v>442110</v>
      </c>
      <c r="C135" s="311" t="s">
        <v>173</v>
      </c>
      <c r="D135" s="309">
        <v>10</v>
      </c>
      <c r="E135" s="309">
        <f>IF('WV6-1'!C119 = 'Wegvakken opgeteld'!B135, 'WV6-1'!E119, 0)</f>
        <v>140</v>
      </c>
      <c r="F135" s="309">
        <f>IF('WV6-1'!$C119 = 'Wegvakken opgeteld'!$B135, 'WV7-2'!$E119, 0)</f>
        <v>60</v>
      </c>
      <c r="G135" s="309">
        <f>IF('WV6-1'!$C119 = 'Wegvakken opgeteld'!$B135, 'WV8-2'!$E119, 0)</f>
        <v>10</v>
      </c>
      <c r="H135" s="309">
        <f>IF('WV6-1'!$C119 = 'Wegvakken opgeteld'!$B135, 'WV9-2'!$E119, 0)</f>
        <v>140</v>
      </c>
      <c r="I135" s="309">
        <f>IF('WV6-1'!$C119 = 'Wegvakken opgeteld'!$B135, 'WV10-2'!$E119, 0)</f>
        <v>190</v>
      </c>
      <c r="J135" s="309">
        <f t="shared" si="43"/>
        <v>550</v>
      </c>
      <c r="K135" s="310" t="s">
        <v>22</v>
      </c>
      <c r="L135" s="309">
        <v>1</v>
      </c>
      <c r="M135" s="309">
        <f>D135*L135</f>
        <v>10</v>
      </c>
      <c r="N135" s="310"/>
      <c r="O135" s="311" t="s">
        <v>467</v>
      </c>
      <c r="P135" s="311"/>
      <c r="Q135" s="309" t="s">
        <v>24</v>
      </c>
      <c r="R135" s="309">
        <f>J135/0.2</f>
        <v>2750</v>
      </c>
      <c r="S135" s="312">
        <v>3</v>
      </c>
      <c r="T135" s="344">
        <v>22383.21</v>
      </c>
      <c r="U135" s="343">
        <v>176753.02</v>
      </c>
      <c r="V135" s="299"/>
      <c r="W135" s="116">
        <f t="shared" ref="W135:W137" si="54">367.42/$T$74</f>
        <v>2.0995908477908068E-2</v>
      </c>
      <c r="X135" s="61">
        <f t="shared" si="47"/>
        <v>469.95582860179661</v>
      </c>
      <c r="Y135" s="111">
        <f t="shared" ref="Y135:Y137" si="55">16.86/$T$74</f>
        <v>9.6345059315641507E-4</v>
      </c>
      <c r="Z135" s="61">
        <f t="shared" si="50"/>
        <v>21.565116951244601</v>
      </c>
      <c r="AA135" s="111">
        <f t="shared" ref="AA135:AA137" si="56">1534.58/$T$74</f>
        <v>8.7692290109488216E-2</v>
      </c>
      <c r="AB135" s="61">
        <f t="shared" si="48"/>
        <v>1962.8349449015977</v>
      </c>
      <c r="AC135" s="111">
        <f t="shared" ref="AC135:AC137" si="57">100.33/$T$74</f>
        <v>5.7332739034035071E-3</v>
      </c>
      <c r="AD135" s="158">
        <f t="shared" si="51"/>
        <v>128.32907376740042</v>
      </c>
    </row>
    <row r="136" spans="1:31" ht="25.5" x14ac:dyDescent="0.3">
      <c r="A136" s="151">
        <v>253201</v>
      </c>
      <c r="B136" s="200">
        <v>442100</v>
      </c>
      <c r="C136" s="117" t="s">
        <v>174</v>
      </c>
      <c r="D136" s="61">
        <v>140</v>
      </c>
      <c r="E136" s="61">
        <f>IF('WV6-1'!C120 = 'Wegvakken opgeteld'!B136, 'WV6-1'!E120, 0)</f>
        <v>5</v>
      </c>
      <c r="F136" s="61">
        <f>IF('WV6-1'!$C120 = 'Wegvakken opgeteld'!$B136, 'WV7-2'!$E120, 0)</f>
        <v>3</v>
      </c>
      <c r="G136" s="61">
        <f>IF('WV6-1'!$C120 = 'Wegvakken opgeteld'!$B136, 'WV8-2'!$E120, 0)</f>
        <v>190</v>
      </c>
      <c r="H136" s="61">
        <f>IF('WV6-1'!$C120 = 'Wegvakken opgeteld'!$B136, 'WV9-2'!$E120, 0)</f>
        <v>5</v>
      </c>
      <c r="I136" s="61">
        <f>IF('WV6-1'!$C120 = 'Wegvakken opgeteld'!$B136, 'WV10-2'!$E120, 0)</f>
        <v>10</v>
      </c>
      <c r="J136" s="61">
        <f t="shared" si="43"/>
        <v>353</v>
      </c>
      <c r="K136" s="158" t="s">
        <v>22</v>
      </c>
      <c r="L136" s="61">
        <v>1</v>
      </c>
      <c r="M136" s="61">
        <f>D136*L136</f>
        <v>140</v>
      </c>
      <c r="N136" s="158"/>
      <c r="O136" s="61" t="s">
        <v>467</v>
      </c>
      <c r="Q136" s="61" t="s">
        <v>24</v>
      </c>
      <c r="R136" s="309">
        <f t="shared" ref="R136:R137" si="58">J136/0.2</f>
        <v>1765</v>
      </c>
      <c r="S136" s="170">
        <v>3</v>
      </c>
      <c r="T136" s="151">
        <v>14365.95</v>
      </c>
      <c r="U136" s="152">
        <v>113443.3</v>
      </c>
      <c r="V136" s="299"/>
      <c r="W136" s="116">
        <f t="shared" si="54"/>
        <v>2.0995908477908068E-2</v>
      </c>
      <c r="X136" s="61">
        <f t="shared" si="47"/>
        <v>301.62617139820344</v>
      </c>
      <c r="Y136" s="111">
        <f t="shared" si="55"/>
        <v>9.6345059315641507E-4</v>
      </c>
      <c r="Z136" s="61">
        <f t="shared" si="50"/>
        <v>13.840883048755401</v>
      </c>
      <c r="AA136" s="111">
        <f t="shared" si="56"/>
        <v>8.7692290109488216E-2</v>
      </c>
      <c r="AB136" s="61">
        <f t="shared" si="48"/>
        <v>1259.7830550984022</v>
      </c>
      <c r="AC136" s="111">
        <f t="shared" si="57"/>
        <v>5.7332739034035071E-3</v>
      </c>
      <c r="AD136" s="158">
        <f t="shared" si="51"/>
        <v>82.36392623259961</v>
      </c>
    </row>
    <row r="137" spans="1:31" ht="15" customHeight="1" x14ac:dyDescent="0.3">
      <c r="A137" s="151">
        <v>253202</v>
      </c>
      <c r="B137" s="200">
        <v>442130</v>
      </c>
      <c r="C137" s="117" t="s">
        <v>175</v>
      </c>
      <c r="D137" s="61">
        <v>0</v>
      </c>
      <c r="E137" s="61">
        <f>IF('WV6-1'!C121 = 'Wegvakken opgeteld'!B137, 'WV6-1'!E121, 0)</f>
        <v>2</v>
      </c>
      <c r="F137" s="61">
        <f>IF('WV6-1'!$C121 = 'Wegvakken opgeteld'!$B137, 'WV7-2'!$E121, 0)</f>
        <v>2</v>
      </c>
      <c r="G137" s="61">
        <f>IF('WV6-1'!$C121 = 'Wegvakken opgeteld'!$B137, 'WV8-2'!$E121, 0)</f>
        <v>1</v>
      </c>
      <c r="H137" s="61">
        <f>IF('WV6-1'!$C121 = 'Wegvakken opgeteld'!$B137, 'WV9-2'!$E121, 0)</f>
        <v>2</v>
      </c>
      <c r="I137" s="61">
        <f>IF('WV6-1'!$C121 = 'Wegvakken opgeteld'!$B137, 'WV10-2'!$E121, 0)</f>
        <v>10</v>
      </c>
      <c r="J137" s="61">
        <f t="shared" si="43"/>
        <v>17</v>
      </c>
      <c r="K137" s="158" t="s">
        <v>22</v>
      </c>
      <c r="L137" s="61">
        <v>1</v>
      </c>
      <c r="M137" s="61">
        <f>D137*L137</f>
        <v>0</v>
      </c>
      <c r="N137" s="158"/>
      <c r="O137" s="61" t="s">
        <v>467</v>
      </c>
      <c r="Q137" s="61" t="s">
        <v>24</v>
      </c>
      <c r="R137" s="309">
        <f t="shared" si="58"/>
        <v>85</v>
      </c>
      <c r="S137" s="170">
        <v>3</v>
      </c>
      <c r="T137" s="151">
        <v>691.84</v>
      </c>
      <c r="U137" s="152">
        <v>5463.28</v>
      </c>
      <c r="V137" s="299"/>
      <c r="W137" s="116">
        <f t="shared" si="54"/>
        <v>2.0995908477908068E-2</v>
      </c>
      <c r="X137" s="61">
        <f t="shared" si="47"/>
        <v>14.525809321355919</v>
      </c>
      <c r="Y137" s="111">
        <f t="shared" si="55"/>
        <v>9.6345059315641507E-4</v>
      </c>
      <c r="Z137" s="61">
        <f t="shared" si="50"/>
        <v>0.66655365836933422</v>
      </c>
      <c r="AA137" s="111">
        <f t="shared" si="56"/>
        <v>8.7692290109488216E-2</v>
      </c>
      <c r="AB137" s="61">
        <f t="shared" si="48"/>
        <v>60.669033989348328</v>
      </c>
      <c r="AC137" s="111">
        <f t="shared" si="57"/>
        <v>5.7332739034035071E-3</v>
      </c>
      <c r="AD137" s="158">
        <f t="shared" si="51"/>
        <v>3.9665082173306825</v>
      </c>
    </row>
    <row r="138" spans="1:31" x14ac:dyDescent="0.3">
      <c r="A138" s="151"/>
      <c r="B138" s="200"/>
      <c r="K138" s="158"/>
      <c r="N138" s="158"/>
      <c r="O138" s="61"/>
      <c r="T138" s="151"/>
      <c r="U138" s="152"/>
      <c r="V138" s="299"/>
      <c r="X138" s="61">
        <f t="shared" si="47"/>
        <v>0</v>
      </c>
      <c r="AB138" s="61">
        <f t="shared" si="48"/>
        <v>0</v>
      </c>
      <c r="AD138" s="158">
        <f t="shared" si="51"/>
        <v>0</v>
      </c>
    </row>
    <row r="139" spans="1:31" s="91" customFormat="1" ht="13" x14ac:dyDescent="0.3">
      <c r="A139" s="208" t="s">
        <v>176</v>
      </c>
      <c r="B139" s="209"/>
      <c r="C139" s="210" t="s">
        <v>99</v>
      </c>
      <c r="D139" s="109"/>
      <c r="E139" s="109">
        <f>IF('WV6-1'!C123 = 'Wegvakken opgeteld'!B139, 'WV6-1'!E123, 0)</f>
        <v>0</v>
      </c>
      <c r="F139" s="109">
        <f>IF('WV6-1'!$C123 = 'Wegvakken opgeteld'!$B139, 'WV7-2'!$E123, 0)</f>
        <v>0</v>
      </c>
      <c r="G139" s="109">
        <f>IF('WV6-1'!$C123 = 'Wegvakken opgeteld'!$B139, 'WV8-2'!$E123, 0)</f>
        <v>0</v>
      </c>
      <c r="H139" s="109">
        <f>IF('WV6-1'!$C123 = 'Wegvakken opgeteld'!$B139, 'WV9-2'!$E123, 0)</f>
        <v>0</v>
      </c>
      <c r="I139" s="109">
        <f>IF('WV6-1'!$C123 = 'Wegvakken opgeteld'!$B139, 'WV10-2'!$E123, 0)</f>
        <v>0</v>
      </c>
      <c r="J139" s="109"/>
      <c r="K139" s="156"/>
      <c r="L139" s="109"/>
      <c r="M139" s="109"/>
      <c r="N139" s="156"/>
      <c r="O139" s="135"/>
      <c r="P139" s="109"/>
      <c r="Q139" s="109"/>
      <c r="R139" s="109"/>
      <c r="S139" s="135" t="s">
        <v>14</v>
      </c>
      <c r="T139" s="155">
        <f>SUM(T140:T141)</f>
        <v>3073.92</v>
      </c>
      <c r="U139" s="156">
        <f>SUM(U140:U141)</f>
        <v>37080.270000000004</v>
      </c>
      <c r="V139" s="301"/>
      <c r="W139" s="126"/>
      <c r="X139" s="109">
        <f>SUM(X140:X141)</f>
        <v>666.77645537064859</v>
      </c>
      <c r="Y139" s="126"/>
      <c r="Z139" s="109">
        <f>SUM(Z140:Z141)</f>
        <v>225.35897832767881</v>
      </c>
      <c r="AA139" s="126"/>
      <c r="AB139" s="109">
        <f>SUM(AB140:AB141)</f>
        <v>967.80826885622196</v>
      </c>
      <c r="AC139" s="126"/>
      <c r="AD139" s="156">
        <f>SUM(AD140:AD141)</f>
        <v>75.670930397159992</v>
      </c>
    </row>
    <row r="140" spans="1:31" x14ac:dyDescent="0.3">
      <c r="A140" s="151">
        <v>253200</v>
      </c>
      <c r="B140" s="120">
        <v>422120</v>
      </c>
      <c r="C140" s="117" t="s">
        <v>101</v>
      </c>
      <c r="D140" s="61">
        <v>0</v>
      </c>
      <c r="E140" s="61">
        <v>90</v>
      </c>
      <c r="F140" s="61">
        <f>IF('WV6-1'!$C124 = 'Wegvakken opgeteld'!$B140, 'WV7-2'!$E124, 0)</f>
        <v>0</v>
      </c>
      <c r="G140" s="61">
        <f>IF('WV6-1'!$C124 = 'Wegvakken opgeteld'!$B140, 'WV8-2'!$E124, 0)</f>
        <v>0</v>
      </c>
      <c r="H140" s="61">
        <f>IF('WV6-1'!$C124 = 'Wegvakken opgeteld'!$B140, 'WV9-2'!$E124, 0)</f>
        <v>0</v>
      </c>
      <c r="I140" s="61">
        <v>80</v>
      </c>
      <c r="J140" s="61">
        <f t="shared" si="43"/>
        <v>170</v>
      </c>
      <c r="K140" s="158" t="s">
        <v>24</v>
      </c>
      <c r="L140" s="61">
        <v>1</v>
      </c>
      <c r="M140" s="61">
        <f>D140*L140</f>
        <v>0</v>
      </c>
      <c r="N140" s="158"/>
      <c r="O140" s="61" t="s">
        <v>102</v>
      </c>
      <c r="Q140" s="61" t="s">
        <v>24</v>
      </c>
      <c r="R140" s="61">
        <f>J140</f>
        <v>170</v>
      </c>
      <c r="S140" s="170">
        <v>3</v>
      </c>
      <c r="T140" s="280">
        <v>1523.82</v>
      </c>
      <c r="U140" s="175">
        <v>18166.5</v>
      </c>
      <c r="V140" s="299"/>
      <c r="W140" s="116">
        <f>322.87/$T$66</f>
        <v>0.21188198081138193</v>
      </c>
      <c r="X140" s="61">
        <f t="shared" ref="X140:X141" si="59">$T140*W140</f>
        <v>322.87</v>
      </c>
      <c r="Y140" s="111">
        <f>112.58/$T$66</f>
        <v>7.3880117074195117E-2</v>
      </c>
      <c r="Z140" s="61">
        <f t="shared" ref="Z140:Z141" si="60">T140*Y140</f>
        <v>112.58</v>
      </c>
      <c r="AA140" s="111">
        <f>475.34/$T$66</f>
        <v>0.31193973041435341</v>
      </c>
      <c r="AB140" s="61">
        <f t="shared" ref="AB140:AB141" si="61">$T140*AA140</f>
        <v>475.34</v>
      </c>
      <c r="AC140" s="111">
        <f>39.89/$T$66</f>
        <v>2.6177632528776366E-2</v>
      </c>
      <c r="AD140" s="158">
        <f t="shared" ref="AD140:AD141" si="62">$T140*AC140</f>
        <v>39.89</v>
      </c>
    </row>
    <row r="141" spans="1:31" x14ac:dyDescent="0.3">
      <c r="A141" s="151">
        <v>253210</v>
      </c>
      <c r="B141" s="200">
        <v>422130</v>
      </c>
      <c r="C141" s="117" t="s">
        <v>103</v>
      </c>
      <c r="D141" s="61">
        <v>0</v>
      </c>
      <c r="E141" s="61">
        <f>IF('WV6-1'!C125 = 'Wegvakken opgeteld'!B141, 'WV6-1'!E125, 0)</f>
        <v>100</v>
      </c>
      <c r="F141" s="61">
        <f>IF('WV6-1'!$C125 = 'Wegvakken opgeteld'!$B141, 'WV7-2'!$E125, 0)</f>
        <v>0</v>
      </c>
      <c r="G141" s="61">
        <f>IF('WV6-1'!$C125 = 'Wegvakken opgeteld'!$B141, 'WV8-2'!$E125, 0)</f>
        <v>0</v>
      </c>
      <c r="H141" s="61">
        <f>IF('WV6-1'!$C125 = 'Wegvakken opgeteld'!$B141, 'WV9-2'!$E125, 0)</f>
        <v>0</v>
      </c>
      <c r="I141" s="61">
        <f>IF('WV6-1'!$C125 = 'Wegvakken opgeteld'!$B141, 'WV10-2'!$E125, 0)</f>
        <v>100</v>
      </c>
      <c r="J141" s="61">
        <f t="shared" si="43"/>
        <v>200</v>
      </c>
      <c r="K141" s="158" t="s">
        <v>22</v>
      </c>
      <c r="L141" s="61">
        <v>1</v>
      </c>
      <c r="M141" s="61">
        <f>D141*L141</f>
        <v>0</v>
      </c>
      <c r="N141" s="158"/>
      <c r="O141" s="61" t="s">
        <v>104</v>
      </c>
      <c r="Q141" s="61" t="s">
        <v>22</v>
      </c>
      <c r="R141" s="61">
        <f>J141</f>
        <v>200</v>
      </c>
      <c r="S141" s="170">
        <v>3</v>
      </c>
      <c r="T141" s="280">
        <v>1550.1</v>
      </c>
      <c r="U141" s="175">
        <v>18913.77</v>
      </c>
      <c r="V141" s="299"/>
      <c r="W141" s="116">
        <f>1805.51/$T$67</f>
        <v>0.22186081889597359</v>
      </c>
      <c r="X141" s="61">
        <f t="shared" si="59"/>
        <v>343.90645537064864</v>
      </c>
      <c r="Y141" s="111">
        <f>592.09/$T$67</f>
        <v>7.2755937247712288E-2</v>
      </c>
      <c r="Z141" s="61">
        <f t="shared" si="60"/>
        <v>112.77897832767881</v>
      </c>
      <c r="AA141" s="111">
        <f>2585.46/$T$67</f>
        <v>0.31770096694163086</v>
      </c>
      <c r="AB141" s="61">
        <f t="shared" si="61"/>
        <v>492.46826885622198</v>
      </c>
      <c r="AC141" s="111">
        <f>187.85/$T$67</f>
        <v>2.3082981999329077E-2</v>
      </c>
      <c r="AD141" s="158">
        <f t="shared" si="62"/>
        <v>35.780930397159999</v>
      </c>
    </row>
    <row r="142" spans="1:31" x14ac:dyDescent="0.3">
      <c r="A142" s="203">
        <v>253220</v>
      </c>
      <c r="B142" s="120">
        <v>422140</v>
      </c>
      <c r="C142" s="121" t="s">
        <v>105</v>
      </c>
      <c r="D142" s="101">
        <v>0</v>
      </c>
      <c r="E142" s="101">
        <f>IF('WV6-1'!C126 = 'Wegvakken opgeteld'!B142, 'WV6-1'!E126, 0)</f>
        <v>0</v>
      </c>
      <c r="F142" s="101">
        <f>IF('WV6-1'!$C126 = 'Wegvakken opgeteld'!$B142, 'WV7-2'!$E126, 0)</f>
        <v>0</v>
      </c>
      <c r="G142" s="101">
        <f>IF('WV6-1'!$C126 = 'Wegvakken opgeteld'!$B142, 'WV8-2'!$E126, 0)</f>
        <v>0</v>
      </c>
      <c r="H142" s="101">
        <f>IF('WV6-1'!$C126 = 'Wegvakken opgeteld'!$B142, 'WV9-2'!$E126, 0)</f>
        <v>0</v>
      </c>
      <c r="I142" s="101">
        <f>IF('WV6-1'!$C126 = 'Wegvakken opgeteld'!$B142, 'WV10-2'!$E126, 0)</f>
        <v>0</v>
      </c>
      <c r="J142" s="61">
        <f t="shared" si="43"/>
        <v>0</v>
      </c>
      <c r="K142" s="182" t="s">
        <v>22</v>
      </c>
      <c r="L142" s="61">
        <v>1</v>
      </c>
      <c r="M142" s="61">
        <f>D142*L142</f>
        <v>0</v>
      </c>
      <c r="N142" s="158"/>
      <c r="O142" s="61"/>
      <c r="Q142" s="101"/>
      <c r="R142" s="101"/>
      <c r="T142" s="151"/>
      <c r="U142" s="152"/>
      <c r="V142" s="299"/>
      <c r="AD142" s="158"/>
    </row>
    <row r="143" spans="1:31" x14ac:dyDescent="0.3">
      <c r="A143" s="151"/>
      <c r="B143" s="200"/>
      <c r="K143" s="158"/>
      <c r="N143" s="158"/>
      <c r="O143" s="61"/>
      <c r="T143" s="151"/>
      <c r="U143" s="152"/>
      <c r="V143" s="299"/>
      <c r="AD143" s="158"/>
    </row>
    <row r="144" spans="1:31" s="138" customFormat="1" ht="13" x14ac:dyDescent="0.3">
      <c r="A144" s="240" t="s">
        <v>177</v>
      </c>
      <c r="B144" s="241"/>
      <c r="C144" s="242" t="s">
        <v>178</v>
      </c>
      <c r="D144" s="125"/>
      <c r="E144" s="125">
        <f>IF('WV6-1'!C128 = 'Wegvakken opgeteld'!B144, 'WV6-1'!E128, 0)</f>
        <v>0</v>
      </c>
      <c r="F144" s="125">
        <f>IF('WV6-1'!$C128 = 'Wegvakken opgeteld'!$B144, 'WV7-2'!$E128, 0)</f>
        <v>0</v>
      </c>
      <c r="G144" s="125">
        <f>IF('WV6-1'!$C128 = 'Wegvakken opgeteld'!$B144, 'WV8-2'!$E128, 0)</f>
        <v>0</v>
      </c>
      <c r="H144" s="125">
        <f>IF('WV6-1'!$C128 = 'Wegvakken opgeteld'!$B144, 'WV9-2'!$E128, 0)</f>
        <v>0</v>
      </c>
      <c r="I144" s="125">
        <f>IF('WV6-1'!$C128 = 'Wegvakken opgeteld'!$B144, 'WV10-2'!$E128, 0)</f>
        <v>0</v>
      </c>
      <c r="J144" s="125"/>
      <c r="K144" s="165"/>
      <c r="L144" s="125"/>
      <c r="M144" s="125"/>
      <c r="N144" s="165"/>
      <c r="O144" s="243"/>
      <c r="P144" s="125"/>
      <c r="Q144" s="125"/>
      <c r="R144" s="125"/>
      <c r="S144" s="244" t="s">
        <v>14</v>
      </c>
      <c r="T144" s="390">
        <f>SUM(T145:T155)</f>
        <v>106472.08999999998</v>
      </c>
      <c r="U144" s="165">
        <f>SUM(U145:U155)</f>
        <v>928583.87999999977</v>
      </c>
      <c r="V144" s="320"/>
      <c r="W144" s="137"/>
      <c r="X144" s="125">
        <f>SUM(X145:X155)</f>
        <v>5453.81</v>
      </c>
      <c r="Y144" s="137"/>
      <c r="Z144" s="125">
        <f>SUM(Z145:Z155)</f>
        <v>2617.3200000000002</v>
      </c>
      <c r="AA144" s="137"/>
      <c r="AB144" s="125">
        <f>SUM(AB145:AB155)</f>
        <v>61039.65</v>
      </c>
      <c r="AC144" s="137"/>
      <c r="AD144" s="165">
        <f>SUM(AD145:AD155)</f>
        <v>-74.809999999999945</v>
      </c>
    </row>
    <row r="145" spans="1:30" ht="13" x14ac:dyDescent="0.3">
      <c r="A145" s="151">
        <v>254171</v>
      </c>
      <c r="B145" s="200">
        <v>512110</v>
      </c>
      <c r="C145" s="117" t="s">
        <v>179</v>
      </c>
      <c r="D145" s="61">
        <f>(440+80+700+270+230+120+140+20)/100</f>
        <v>20</v>
      </c>
      <c r="E145" s="61">
        <f>IF('WV6-1'!C129 = 'Wegvakken opgeteld'!B145, 'WV6-1'!E129, 0)</f>
        <v>80</v>
      </c>
      <c r="F145" s="61">
        <f>IF('WV6-1'!$C129 = 'Wegvakken opgeteld'!$B145, 'WV7-2'!$E129, 0)</f>
        <v>32</v>
      </c>
      <c r="G145" s="61">
        <f>IF('WV6-1'!$C129 = 'Wegvakken opgeteld'!$B145, 'WV8-2'!$E129, 0)</f>
        <v>94</v>
      </c>
      <c r="H145" s="61">
        <f>IF('WV6-1'!$C129 = 'Wegvakken opgeteld'!$B145, 'WV9-2'!$E129, 0)</f>
        <v>42</v>
      </c>
      <c r="I145" s="61">
        <f>IF('WV6-1'!$C129 = 'Wegvakken opgeteld'!$B145, 'WV10-2'!$E129, 0)</f>
        <v>10</v>
      </c>
      <c r="J145" s="61">
        <f t="shared" si="43"/>
        <v>278</v>
      </c>
      <c r="K145" s="158" t="s">
        <v>16</v>
      </c>
      <c r="L145" s="61">
        <v>1</v>
      </c>
      <c r="M145" s="61">
        <f t="shared" ref="M145:M155" si="63">D145*L145</f>
        <v>20</v>
      </c>
      <c r="N145" s="158"/>
      <c r="O145" s="61" t="s">
        <v>180</v>
      </c>
      <c r="P145" s="61" t="s">
        <v>181</v>
      </c>
      <c r="Q145" s="61" t="s">
        <v>22</v>
      </c>
      <c r="R145" s="61">
        <f>J145*100</f>
        <v>27800</v>
      </c>
      <c r="S145" s="170">
        <v>3</v>
      </c>
      <c r="T145" s="280">
        <v>68660.149999999994</v>
      </c>
      <c r="U145" s="175">
        <v>596120</v>
      </c>
      <c r="V145" s="299"/>
      <c r="W145" s="114">
        <f>263.96/$T$145</f>
        <v>3.8444425186953423E-3</v>
      </c>
      <c r="X145" s="61">
        <f t="shared" si="47"/>
        <v>263.95999999999998</v>
      </c>
      <c r="Y145" s="114">
        <f>89.4/$T$145</f>
        <v>1.3020653173638568E-3</v>
      </c>
      <c r="Z145" s="61">
        <f t="shared" ref="Z145:Z155" si="64">T145*Y145</f>
        <v>89.4</v>
      </c>
      <c r="AA145" s="114">
        <f>43564.41/$T$145</f>
        <v>0.63449337060871569</v>
      </c>
      <c r="AB145" s="61">
        <f t="shared" si="48"/>
        <v>43564.41</v>
      </c>
      <c r="AC145" s="114">
        <f>95.15/$T$145</f>
        <v>1.3858111291629863E-3</v>
      </c>
      <c r="AD145" s="158">
        <f t="shared" si="51"/>
        <v>95.15</v>
      </c>
    </row>
    <row r="146" spans="1:30" ht="15.65" customHeight="1" x14ac:dyDescent="0.3">
      <c r="A146" s="151">
        <v>254172</v>
      </c>
      <c r="B146" s="200">
        <v>512120</v>
      </c>
      <c r="C146" s="117" t="s">
        <v>182</v>
      </c>
      <c r="D146" s="61">
        <v>0</v>
      </c>
      <c r="E146" s="61">
        <f>IF('WV6-1'!C130 = 'Wegvakken opgeteld'!B146, 'WV6-1'!E130, 0)</f>
        <v>2.5</v>
      </c>
      <c r="F146" s="61">
        <f>IF('WV6-1'!$C130 = 'Wegvakken opgeteld'!$B146, 'WV7-2'!$E130, 0)</f>
        <v>0</v>
      </c>
      <c r="G146" s="61">
        <f>IF('WV6-1'!$C130 = 'Wegvakken opgeteld'!$B146, 'WV8-2'!$E130, 0)</f>
        <v>0</v>
      </c>
      <c r="H146" s="61">
        <f>IF('WV6-1'!$C130 = 'Wegvakken opgeteld'!$B146, 'WV9-2'!$E130, 0)</f>
        <v>2.5</v>
      </c>
      <c r="I146" s="61">
        <f>IF('WV6-1'!$C130 = 'Wegvakken opgeteld'!$B146, 'WV10-2'!$E130, 0)</f>
        <v>27</v>
      </c>
      <c r="J146" s="61">
        <f>SUM($D146:$I146)</f>
        <v>32</v>
      </c>
      <c r="K146" s="158" t="s">
        <v>16</v>
      </c>
      <c r="L146" s="61">
        <v>1</v>
      </c>
      <c r="M146" s="61">
        <f t="shared" si="63"/>
        <v>0</v>
      </c>
      <c r="N146" s="158"/>
      <c r="O146" s="61" t="s">
        <v>180</v>
      </c>
      <c r="P146" s="117"/>
      <c r="Q146" s="61" t="s">
        <v>22</v>
      </c>
      <c r="R146" s="61">
        <f>J146*100</f>
        <v>3200</v>
      </c>
      <c r="S146" s="170">
        <v>3</v>
      </c>
      <c r="T146" s="280">
        <v>7903.33</v>
      </c>
      <c r="U146" s="175">
        <v>68618.13</v>
      </c>
      <c r="V146" s="299"/>
      <c r="W146" s="114"/>
      <c r="X146" s="61">
        <v>30.38</v>
      </c>
      <c r="Y146" s="114"/>
      <c r="Z146" s="61">
        <v>10.29</v>
      </c>
      <c r="AA146" s="114"/>
      <c r="AB146" s="61">
        <v>5014.6099999999997</v>
      </c>
      <c r="AC146" s="114"/>
      <c r="AD146" s="158">
        <v>10.95</v>
      </c>
    </row>
    <row r="147" spans="1:30" ht="13" x14ac:dyDescent="0.3">
      <c r="A147" s="151">
        <v>254120</v>
      </c>
      <c r="B147" s="200">
        <v>512130</v>
      </c>
      <c r="C147" s="117" t="s">
        <v>183</v>
      </c>
      <c r="D147" s="61">
        <f>7+6+4</f>
        <v>17</v>
      </c>
      <c r="E147" s="61">
        <f>IF('WV6-1'!C131 = 'Wegvakken opgeteld'!B147, 'WV6-1'!E131, 0)</f>
        <v>40</v>
      </c>
      <c r="F147" s="61">
        <f>IF('WV6-1'!$C131 = 'Wegvakken opgeteld'!$B147, 'WV7-2'!$E131, 0)</f>
        <v>47</v>
      </c>
      <c r="G147" s="61">
        <f>IF('WV6-1'!$C131 = 'Wegvakken opgeteld'!$B147, 'WV8-2'!$E131, 0)</f>
        <v>72</v>
      </c>
      <c r="H147" s="61">
        <f>IF('WV6-1'!$C131 = 'Wegvakken opgeteld'!$B147, 'WV9-2'!$E131, 0)</f>
        <v>34</v>
      </c>
      <c r="I147" s="61">
        <f>IF('WV6-1'!$C131 = 'Wegvakken opgeteld'!$B147, 'WV10-2'!$E131, 0)</f>
        <v>0</v>
      </c>
      <c r="J147" s="61">
        <f>SUM($D147:$I147)</f>
        <v>210</v>
      </c>
      <c r="K147" s="158" t="s">
        <v>19</v>
      </c>
      <c r="L147" s="61">
        <v>1</v>
      </c>
      <c r="M147" s="61">
        <f t="shared" si="63"/>
        <v>17</v>
      </c>
      <c r="N147" s="158"/>
      <c r="O147" s="61" t="s">
        <v>184</v>
      </c>
      <c r="P147" s="61" t="s">
        <v>185</v>
      </c>
      <c r="Q147" s="61" t="s">
        <v>19</v>
      </c>
      <c r="R147" s="61">
        <f>J147</f>
        <v>210</v>
      </c>
      <c r="S147" s="170">
        <v>3</v>
      </c>
      <c r="T147" s="151">
        <v>2494.5</v>
      </c>
      <c r="U147" s="175">
        <v>32276.83</v>
      </c>
      <c r="V147" s="299"/>
      <c r="W147" s="195">
        <f>2.62/$T$147</f>
        <v>1.0503106835037081E-3</v>
      </c>
      <c r="X147" s="61">
        <f t="shared" si="47"/>
        <v>2.6199999999999997</v>
      </c>
      <c r="Y147" s="114">
        <f>451.85/$T$147</f>
        <v>0.1811385047103628</v>
      </c>
      <c r="Z147" s="61">
        <f t="shared" si="64"/>
        <v>451.85</v>
      </c>
      <c r="AA147" s="114">
        <f>903.78/$T$147</f>
        <v>0.36230907997594708</v>
      </c>
      <c r="AB147" s="61">
        <f t="shared" si="48"/>
        <v>903.78</v>
      </c>
      <c r="AC147" s="114">
        <f>512.19/$T$147</f>
        <v>0.20532772098616958</v>
      </c>
      <c r="AD147" s="158">
        <f t="shared" si="51"/>
        <v>512.19000000000005</v>
      </c>
    </row>
    <row r="148" spans="1:30" ht="13" x14ac:dyDescent="0.3">
      <c r="A148" s="151">
        <v>254130</v>
      </c>
      <c r="B148" s="200">
        <v>512140</v>
      </c>
      <c r="C148" s="117" t="s">
        <v>186</v>
      </c>
      <c r="D148" s="61">
        <v>0</v>
      </c>
      <c r="E148" s="61">
        <f>IF('WV6-1'!C132 = 'Wegvakken opgeteld'!B148, 'WV6-1'!E132, 0)</f>
        <v>100</v>
      </c>
      <c r="F148" s="61">
        <f>IF('WV6-1'!$C132 = 'Wegvakken opgeteld'!$B148, 'WV7-2'!$E132, 0)</f>
        <v>120</v>
      </c>
      <c r="G148" s="61">
        <f>IF('WV6-1'!$C132 = 'Wegvakken opgeteld'!$B148, 'WV8-2'!$E132, 0)</f>
        <v>0</v>
      </c>
      <c r="H148" s="61">
        <f>IF('WV6-1'!$C132 = 'Wegvakken opgeteld'!$B148, 'WV9-2'!$E132, 0)</f>
        <v>0</v>
      </c>
      <c r="I148" s="61">
        <f>IF('WV6-1'!$C132 = 'Wegvakken opgeteld'!$B148, 'WV10-2'!$E132, 0)</f>
        <v>0</v>
      </c>
      <c r="J148" s="61">
        <f>SUM($D148:$I148)</f>
        <v>220</v>
      </c>
      <c r="K148" s="158" t="s">
        <v>24</v>
      </c>
      <c r="L148" s="61">
        <v>1</v>
      </c>
      <c r="M148" s="61">
        <f t="shared" si="63"/>
        <v>0</v>
      </c>
      <c r="N148" s="158"/>
      <c r="O148" s="61" t="s">
        <v>187</v>
      </c>
      <c r="P148" s="117" t="s">
        <v>188</v>
      </c>
      <c r="Q148" s="61" t="s">
        <v>22</v>
      </c>
      <c r="R148" s="61">
        <f>J148*0.5</f>
        <v>110</v>
      </c>
      <c r="S148" s="170">
        <v>3</v>
      </c>
      <c r="T148" s="342">
        <v>518.4</v>
      </c>
      <c r="U148" s="343">
        <v>4956.45</v>
      </c>
      <c r="V148" s="299"/>
      <c r="W148" s="114">
        <f>6.87/$T$148</f>
        <v>1.3252314814814816E-2</v>
      </c>
      <c r="X148" s="61">
        <f t="shared" si="47"/>
        <v>6.87</v>
      </c>
      <c r="Y148" s="114">
        <f>2.61/$T$148</f>
        <v>5.0347222222222225E-3</v>
      </c>
      <c r="Z148" s="61">
        <f t="shared" si="64"/>
        <v>2.61</v>
      </c>
      <c r="AA148" s="114">
        <f>254.56/$T$148</f>
        <v>0.49104938271604942</v>
      </c>
      <c r="AB148" s="61">
        <f t="shared" si="48"/>
        <v>254.56</v>
      </c>
      <c r="AC148" s="114">
        <f>68.27/$T$148</f>
        <v>0.13169367283950617</v>
      </c>
      <c r="AD148" s="158">
        <f t="shared" si="51"/>
        <v>68.27</v>
      </c>
    </row>
    <row r="149" spans="1:30" ht="13" x14ac:dyDescent="0.3">
      <c r="A149" s="151">
        <v>254140</v>
      </c>
      <c r="B149" s="200">
        <v>522110</v>
      </c>
      <c r="C149" s="117" t="s">
        <v>189</v>
      </c>
      <c r="D149" s="61">
        <v>2</v>
      </c>
      <c r="E149" s="61">
        <f>IF('WV6-1'!C133 = 'Wegvakken opgeteld'!B149, 'WV6-1'!E133, 0)</f>
        <v>5</v>
      </c>
      <c r="F149" s="61">
        <f>IF('WV6-1'!$C133 = 'Wegvakken opgeteld'!$B149, 'WV7-2'!$E133, 0)</f>
        <v>4</v>
      </c>
      <c r="G149" s="61">
        <f>IF('WV6-1'!$C133 = 'Wegvakken opgeteld'!$B149, 'WV8-2'!$E133, 0)</f>
        <v>0</v>
      </c>
      <c r="H149" s="61">
        <f>IF('WV6-1'!$C133 = 'Wegvakken opgeteld'!$B149, 'WV9-2'!$E133, 0)</f>
        <v>0</v>
      </c>
      <c r="I149" s="61">
        <f>IF('WV6-1'!$C133 = 'Wegvakken opgeteld'!$B149, 'WV10-2'!$E133, 0)</f>
        <v>2</v>
      </c>
      <c r="J149" s="61">
        <f t="shared" si="43"/>
        <v>13</v>
      </c>
      <c r="K149" s="158" t="s">
        <v>19</v>
      </c>
      <c r="L149" s="61">
        <v>1</v>
      </c>
      <c r="M149" s="61">
        <f t="shared" si="63"/>
        <v>2</v>
      </c>
      <c r="N149" s="158"/>
      <c r="O149" s="61" t="s">
        <v>190</v>
      </c>
      <c r="P149" s="117" t="s">
        <v>191</v>
      </c>
      <c r="Q149" s="61" t="s">
        <v>24</v>
      </c>
      <c r="R149" s="61">
        <f>J149*7.5</f>
        <v>97.5</v>
      </c>
      <c r="S149" s="170">
        <v>3</v>
      </c>
      <c r="T149" s="321">
        <v>32.119999999999997</v>
      </c>
      <c r="U149" s="343">
        <v>297.19</v>
      </c>
      <c r="V149" s="299"/>
      <c r="W149" s="114">
        <f>9.22/$T$149</f>
        <v>0.28704856787048572</v>
      </c>
      <c r="X149" s="61">
        <f t="shared" si="47"/>
        <v>9.2200000000000006</v>
      </c>
      <c r="Y149" s="114">
        <f>5.56/$T$149</f>
        <v>0.17310087173100872</v>
      </c>
      <c r="Z149" s="61">
        <f t="shared" si="64"/>
        <v>5.56</v>
      </c>
      <c r="AA149" s="114">
        <f>8.33/$T$149</f>
        <v>0.25933997509339979</v>
      </c>
      <c r="AB149" s="61">
        <f t="shared" si="48"/>
        <v>8.33</v>
      </c>
      <c r="AC149" s="114">
        <f>1.41/$T$149</f>
        <v>4.3897882938978831E-2</v>
      </c>
      <c r="AD149" s="158">
        <f t="shared" si="51"/>
        <v>1.41</v>
      </c>
    </row>
    <row r="150" spans="1:30" ht="25.5" x14ac:dyDescent="0.3">
      <c r="A150" s="151">
        <v>254150</v>
      </c>
      <c r="B150" s="200">
        <v>522120</v>
      </c>
      <c r="C150" s="117" t="s">
        <v>192</v>
      </c>
      <c r="D150" s="61">
        <f>90+80+130</f>
        <v>300</v>
      </c>
      <c r="E150" s="61">
        <f>IF('WV6-1'!C134 = 'Wegvakken opgeteld'!B150, 'WV6-1'!E134, 0)</f>
        <v>520</v>
      </c>
      <c r="F150" s="61">
        <f>IF('WV6-1'!$C134 = 'Wegvakken opgeteld'!$B150, 'WV7-2'!$E134, 0)</f>
        <v>500</v>
      </c>
      <c r="G150" s="61">
        <f>IF('WV6-1'!$C134 = 'Wegvakken opgeteld'!$B150, 'WV8-2'!$E134, 0)</f>
        <v>0</v>
      </c>
      <c r="H150" s="61">
        <f>IF('WV6-1'!$C134 = 'Wegvakken opgeteld'!$B150, 'WV9-2'!$E134, 0)</f>
        <v>0</v>
      </c>
      <c r="I150" s="61">
        <f>IF('WV6-1'!$C134 = 'Wegvakken opgeteld'!$B150, 'WV10-2'!$E134, 0)</f>
        <v>455</v>
      </c>
      <c r="J150" s="61">
        <f t="shared" si="43"/>
        <v>1775</v>
      </c>
      <c r="K150" s="158" t="s">
        <v>24</v>
      </c>
      <c r="L150" s="61">
        <v>1</v>
      </c>
      <c r="M150" s="61">
        <f t="shared" si="63"/>
        <v>300</v>
      </c>
      <c r="N150" s="158"/>
      <c r="O150" s="61" t="s">
        <v>193</v>
      </c>
      <c r="P150" s="117" t="s">
        <v>194</v>
      </c>
      <c r="Q150" s="61" t="s">
        <v>24</v>
      </c>
      <c r="R150" s="61">
        <f>J150</f>
        <v>1775</v>
      </c>
      <c r="S150" s="170">
        <v>3</v>
      </c>
      <c r="T150" s="344">
        <v>19014.45</v>
      </c>
      <c r="U150" s="343">
        <v>164454.85999999999</v>
      </c>
      <c r="V150" s="299"/>
      <c r="W150" s="114">
        <f>1707.81/$T$150</f>
        <v>8.9816429084196486E-2</v>
      </c>
      <c r="X150" s="61">
        <f t="shared" si="47"/>
        <v>1707.81</v>
      </c>
      <c r="Y150" s="114">
        <f>1122.41/$T$150</f>
        <v>5.9029317177199447E-2</v>
      </c>
      <c r="Z150" s="61">
        <f t="shared" si="64"/>
        <v>1122.4100000000001</v>
      </c>
      <c r="AA150" s="114">
        <f>9103.74/$T$150</f>
        <v>0.47878008567168651</v>
      </c>
      <c r="AB150" s="61">
        <f t="shared" si="48"/>
        <v>9103.74</v>
      </c>
      <c r="AC150" s="114">
        <f>-259.2/$T$150</f>
        <v>-1.3631737967703509E-2</v>
      </c>
      <c r="AD150" s="158">
        <f t="shared" si="51"/>
        <v>-259.2</v>
      </c>
    </row>
    <row r="151" spans="1:30" ht="25.5" x14ac:dyDescent="0.3">
      <c r="A151" s="151">
        <v>254160</v>
      </c>
      <c r="B151" s="200">
        <v>522130</v>
      </c>
      <c r="C151" s="117" t="s">
        <v>195</v>
      </c>
      <c r="D151" s="61">
        <v>3</v>
      </c>
      <c r="E151" s="61">
        <f>IF('WV6-1'!C135 = 'Wegvakken opgeteld'!B151, 'WV6-1'!E135, 0)</f>
        <v>3</v>
      </c>
      <c r="F151" s="61">
        <f>IF('WV6-1'!$C135 = 'Wegvakken opgeteld'!$B151, 'WV7-2'!$E135, 0)</f>
        <v>0</v>
      </c>
      <c r="G151" s="61">
        <f>IF('WV6-1'!$C135 = 'Wegvakken opgeteld'!$B151, 'WV8-2'!$E135, 0)</f>
        <v>0</v>
      </c>
      <c r="H151" s="61">
        <f>IF('WV6-1'!$C135 = 'Wegvakken opgeteld'!$B151, 'WV9-2'!$E135, 0)</f>
        <v>0</v>
      </c>
      <c r="I151" s="61">
        <f>IF('WV6-1'!$C135 = 'Wegvakken opgeteld'!$B151, 'WV10-2'!$E135, 0)</f>
        <v>0</v>
      </c>
      <c r="J151" s="61">
        <f t="shared" si="43"/>
        <v>6</v>
      </c>
      <c r="K151" s="158" t="s">
        <v>19</v>
      </c>
      <c r="L151" s="61">
        <v>1</v>
      </c>
      <c r="M151" s="61">
        <f t="shared" si="63"/>
        <v>3</v>
      </c>
      <c r="N151" s="158"/>
      <c r="O151" s="245" t="s">
        <v>196</v>
      </c>
      <c r="P151" s="117" t="s">
        <v>197</v>
      </c>
      <c r="Q151" s="61" t="s">
        <v>22</v>
      </c>
      <c r="R151" s="61">
        <f>9*J151</f>
        <v>54</v>
      </c>
      <c r="S151" s="170">
        <v>3</v>
      </c>
      <c r="T151" s="344">
        <v>5700.69</v>
      </c>
      <c r="U151" s="343">
        <v>43785.9</v>
      </c>
      <c r="V151" s="299"/>
      <c r="W151" s="114">
        <f>2379.56/$T$151</f>
        <v>0.41741613734477756</v>
      </c>
      <c r="X151" s="61">
        <f t="shared" si="47"/>
        <v>2379.56</v>
      </c>
      <c r="Y151" s="114">
        <f>285.15/$T$151</f>
        <v>5.0020260705283044E-2</v>
      </c>
      <c r="Z151" s="61">
        <f t="shared" si="64"/>
        <v>285.14999999999998</v>
      </c>
      <c r="AA151" s="114">
        <f>1337.98/$T$151</f>
        <v>0.23470492168491885</v>
      </c>
      <c r="AB151" s="61">
        <f t="shared" si="48"/>
        <v>1337.98</v>
      </c>
      <c r="AC151" s="114">
        <f>-657.74/$T$151</f>
        <v>-0.11537901552268236</v>
      </c>
      <c r="AD151" s="158">
        <f t="shared" si="51"/>
        <v>-657.74</v>
      </c>
    </row>
    <row r="152" spans="1:30" ht="25.5" x14ac:dyDescent="0.3">
      <c r="A152" s="151">
        <v>254170</v>
      </c>
      <c r="B152" s="200">
        <v>522140</v>
      </c>
      <c r="C152" s="117" t="s">
        <v>198</v>
      </c>
      <c r="D152" s="61">
        <v>2</v>
      </c>
      <c r="E152" s="61">
        <f>IF('WV6-1'!C136 = 'Wegvakken opgeteld'!B152, 'WV6-1'!E136, 0)</f>
        <v>2</v>
      </c>
      <c r="F152" s="61">
        <f>IF('WV6-1'!$C136 = 'Wegvakken opgeteld'!$B152, 'WV7-2'!$E136, 0)</f>
        <v>0</v>
      </c>
      <c r="G152" s="61">
        <f>IF('WV6-1'!$C136 = 'Wegvakken opgeteld'!$B152, 'WV8-2'!$E136, 0)</f>
        <v>0</v>
      </c>
      <c r="H152" s="61">
        <f>IF('WV6-1'!$C136 = 'Wegvakken opgeteld'!$B152, 'WV9-2'!$E136, 0)</f>
        <v>0</v>
      </c>
      <c r="I152" s="61">
        <f>IF('WV6-1'!$C136 = 'Wegvakken opgeteld'!$B152, 'WV10-2'!$E136, 0)</f>
        <v>0</v>
      </c>
      <c r="J152" s="61">
        <f t="shared" si="43"/>
        <v>4</v>
      </c>
      <c r="K152" s="158" t="s">
        <v>19</v>
      </c>
      <c r="L152" s="61">
        <v>1</v>
      </c>
      <c r="M152" s="61">
        <f t="shared" si="63"/>
        <v>2</v>
      </c>
      <c r="N152" s="158"/>
      <c r="O152" s="117" t="s">
        <v>199</v>
      </c>
      <c r="P152" s="117" t="s">
        <v>200</v>
      </c>
      <c r="Q152" s="61" t="s">
        <v>24</v>
      </c>
      <c r="R152" s="315">
        <f>J152</f>
        <v>4</v>
      </c>
      <c r="S152" s="170">
        <v>3</v>
      </c>
      <c r="T152" s="328">
        <v>68.53</v>
      </c>
      <c r="U152" s="173">
        <v>479.77</v>
      </c>
      <c r="V152" s="299"/>
      <c r="W152" s="114">
        <f>19.74/$T$152</f>
        <v>0.2880490296220633</v>
      </c>
      <c r="X152" s="61">
        <f t="shared" si="47"/>
        <v>19.739999999999998</v>
      </c>
      <c r="Y152" s="114">
        <f>1.91/$T$152</f>
        <v>2.7871005399095285E-2</v>
      </c>
      <c r="Z152" s="61">
        <f t="shared" si="64"/>
        <v>1.91</v>
      </c>
      <c r="AA152" s="114">
        <f>23.96/$T$152</f>
        <v>0.34962790018969797</v>
      </c>
      <c r="AB152" s="61">
        <f t="shared" si="48"/>
        <v>23.96</v>
      </c>
      <c r="AC152" s="114">
        <f>-5.67/$T$152</f>
        <v>-8.2737487231869258E-2</v>
      </c>
      <c r="AD152" s="158">
        <f t="shared" si="51"/>
        <v>-5.67</v>
      </c>
    </row>
    <row r="153" spans="1:30" s="315" customFormat="1" ht="13" x14ac:dyDescent="0.3">
      <c r="A153" s="321">
        <v>254180</v>
      </c>
      <c r="B153" s="322">
        <v>522150</v>
      </c>
      <c r="C153" s="323" t="s">
        <v>201</v>
      </c>
      <c r="D153" s="315">
        <v>25</v>
      </c>
      <c r="E153" s="315">
        <f>IF('WV6-1'!C137 = 'Wegvakken opgeteld'!B153, 'WV6-1'!E137, 0)</f>
        <v>30</v>
      </c>
      <c r="F153" s="315">
        <f>IF('WV6-1'!$C137 = 'Wegvakken opgeteld'!$B153, 'WV7-2'!$E137, 0)</f>
        <v>28</v>
      </c>
      <c r="G153" s="315">
        <f>IF('WV6-1'!$C137 = 'Wegvakken opgeteld'!$B153, 'WV8-2'!$E137, 0)</f>
        <v>0</v>
      </c>
      <c r="H153" s="315">
        <f>IF('WV6-1'!$C137 = 'Wegvakken opgeteld'!$B153, 'WV9-2'!$E137, 0)</f>
        <v>0</v>
      </c>
      <c r="I153" s="315">
        <f>IF('WV6-1'!$C137 = 'Wegvakken opgeteld'!$B153, 'WV10-2'!$E137, 0)</f>
        <v>3</v>
      </c>
      <c r="J153" s="315">
        <f t="shared" si="43"/>
        <v>86</v>
      </c>
      <c r="K153" s="316" t="s">
        <v>24</v>
      </c>
      <c r="L153" s="315">
        <f>800*1.25</f>
        <v>1000</v>
      </c>
      <c r="M153" s="315">
        <f t="shared" si="63"/>
        <v>25000</v>
      </c>
      <c r="N153" s="316"/>
      <c r="O153" s="389" t="s">
        <v>485</v>
      </c>
      <c r="P153" s="315" t="s">
        <v>474</v>
      </c>
      <c r="Q153" s="315" t="s">
        <v>24</v>
      </c>
      <c r="R153" s="315">
        <f>J153*(406/1000)</f>
        <v>34.916000000000004</v>
      </c>
      <c r="S153" s="325">
        <v>3</v>
      </c>
      <c r="T153" s="321">
        <v>1197.47</v>
      </c>
      <c r="U153" s="348">
        <v>7607.2</v>
      </c>
      <c r="V153" s="314"/>
      <c r="W153" s="114">
        <f>793.16/$T$153</f>
        <v>0.66236314897241677</v>
      </c>
      <c r="X153" s="315">
        <f t="shared" si="47"/>
        <v>793.16</v>
      </c>
      <c r="Y153" s="114">
        <f>478.12/$T$153</f>
        <v>0.39927513841682882</v>
      </c>
      <c r="Z153" s="315">
        <f t="shared" si="64"/>
        <v>478.12</v>
      </c>
      <c r="AA153" s="114">
        <f>716.02/$T$153</f>
        <v>0.59794399859704206</v>
      </c>
      <c r="AB153" s="315">
        <f t="shared" si="48"/>
        <v>716.02</v>
      </c>
      <c r="AC153" s="114">
        <f>121.34/$T$153</f>
        <v>0.10133030472579689</v>
      </c>
      <c r="AD153" s="316">
        <f t="shared" si="51"/>
        <v>121.34</v>
      </c>
    </row>
    <row r="154" spans="1:30" ht="13" x14ac:dyDescent="0.3">
      <c r="A154" s="151">
        <v>254190</v>
      </c>
      <c r="B154" s="200">
        <v>522160</v>
      </c>
      <c r="C154" s="117" t="s">
        <v>202</v>
      </c>
      <c r="D154" s="61">
        <v>0</v>
      </c>
      <c r="E154" s="61">
        <f>IF('WV6-1'!C138 = 'Wegvakken opgeteld'!B154, 'WV6-1'!E138, 0)</f>
        <v>48</v>
      </c>
      <c r="F154" s="61">
        <f>IF('WV6-1'!$C138 = 'Wegvakken opgeteld'!$B154, 'WV7-2'!$E138, 0)</f>
        <v>20</v>
      </c>
      <c r="G154" s="61">
        <f>IF('WV6-1'!$C138 = 'Wegvakken opgeteld'!$B154, 'WV8-2'!$E138, 0)</f>
        <v>0</v>
      </c>
      <c r="H154" s="61">
        <f>IF('WV6-1'!$C138 = 'Wegvakken opgeteld'!$B154, 'WV9-2'!$E138, 0)</f>
        <v>53</v>
      </c>
      <c r="I154" s="61">
        <f>IF('WV6-1'!$C138 = 'Wegvakken opgeteld'!$B154, 'WV10-2'!$E138, 0)</f>
        <v>30</v>
      </c>
      <c r="J154" s="61">
        <f t="shared" si="43"/>
        <v>151</v>
      </c>
      <c r="K154" s="158" t="s">
        <v>24</v>
      </c>
      <c r="L154" s="61">
        <v>1</v>
      </c>
      <c r="M154" s="61">
        <f t="shared" si="63"/>
        <v>0</v>
      </c>
      <c r="N154" s="158"/>
      <c r="O154" s="246" t="s">
        <v>203</v>
      </c>
      <c r="P154" s="117" t="s">
        <v>204</v>
      </c>
      <c r="Q154" s="61" t="s">
        <v>24</v>
      </c>
      <c r="R154" s="61">
        <f>J154</f>
        <v>151</v>
      </c>
      <c r="S154" s="170">
        <v>3</v>
      </c>
      <c r="T154" s="328">
        <v>825.7</v>
      </c>
      <c r="U154" s="175">
        <v>9349.9699999999993</v>
      </c>
      <c r="V154" s="299"/>
      <c r="W154" s="114">
        <f>226.27/$T$154</f>
        <v>0.27403415284001453</v>
      </c>
      <c r="X154" s="61">
        <f t="shared" si="47"/>
        <v>226.27</v>
      </c>
      <c r="Y154" s="114">
        <f>159.18/$T$154</f>
        <v>0.19278188203948166</v>
      </c>
      <c r="Z154" s="61">
        <f t="shared" si="64"/>
        <v>159.18</v>
      </c>
      <c r="AA154" s="114">
        <f>105.03/$T$154</f>
        <v>0.12720116264987283</v>
      </c>
      <c r="AB154" s="61">
        <f t="shared" si="48"/>
        <v>105.03</v>
      </c>
      <c r="AC154" s="114">
        <f>34.65/$T$154</f>
        <v>4.1964393847644416E-2</v>
      </c>
      <c r="AD154" s="158">
        <f t="shared" si="51"/>
        <v>34.65</v>
      </c>
    </row>
    <row r="155" spans="1:30" ht="13" x14ac:dyDescent="0.3">
      <c r="A155" s="151">
        <v>254200</v>
      </c>
      <c r="B155" s="200">
        <v>452220</v>
      </c>
      <c r="C155" s="117" t="s">
        <v>205</v>
      </c>
      <c r="D155" s="61">
        <v>0</v>
      </c>
      <c r="E155" s="61">
        <f>IF('WV6-1'!C139 = 'Wegvakken opgeteld'!B155, 'WV6-1'!E139, 0)</f>
        <v>1</v>
      </c>
      <c r="F155" s="61">
        <f>IF('WV6-1'!$C139 = 'Wegvakken opgeteld'!$B155, 'WV7-2'!$E139, 0)</f>
        <v>0</v>
      </c>
      <c r="G155" s="61">
        <f>IF('WV6-1'!$C139 = 'Wegvakken opgeteld'!$B155, 'WV8-2'!$E139, 0)</f>
        <v>0</v>
      </c>
      <c r="H155" s="61">
        <f>IF('WV6-1'!$C139 = 'Wegvakken opgeteld'!$B155, 'WV9-2'!$E139, 0)</f>
        <v>0</v>
      </c>
      <c r="I155" s="61">
        <f>IF('WV6-1'!$C139 = 'Wegvakken opgeteld'!$B155, 'WV10-2'!$E139, 0)</f>
        <v>0</v>
      </c>
      <c r="J155" s="61">
        <f t="shared" si="43"/>
        <v>1</v>
      </c>
      <c r="K155" s="158" t="s">
        <v>19</v>
      </c>
      <c r="L155" s="61">
        <v>1</v>
      </c>
      <c r="M155" s="61">
        <f t="shared" si="63"/>
        <v>0</v>
      </c>
      <c r="N155" s="158"/>
      <c r="O155" s="246" t="s">
        <v>206</v>
      </c>
      <c r="P155" s="117" t="s">
        <v>207</v>
      </c>
      <c r="Q155" s="61" t="s">
        <v>19</v>
      </c>
      <c r="R155" s="61">
        <v>1</v>
      </c>
      <c r="S155" s="170">
        <v>3</v>
      </c>
      <c r="T155" s="328">
        <v>56.75</v>
      </c>
      <c r="U155" s="173">
        <v>637.58000000000004</v>
      </c>
      <c r="V155" s="299"/>
      <c r="W155" s="114">
        <f>14.22/$T$155</f>
        <v>0.25057268722466963</v>
      </c>
      <c r="X155" s="61">
        <f t="shared" si="47"/>
        <v>14.220000000000002</v>
      </c>
      <c r="Y155" s="114">
        <f>10.84/$T$155</f>
        <v>0.19101321585903083</v>
      </c>
      <c r="Z155" s="61">
        <f t="shared" si="64"/>
        <v>10.84</v>
      </c>
      <c r="AA155" s="114">
        <f>7.23/$T$155</f>
        <v>0.12740088105726874</v>
      </c>
      <c r="AB155" s="61">
        <f t="shared" si="48"/>
        <v>7.2300000000000013</v>
      </c>
      <c r="AC155" s="114">
        <f>3.84/$T$155</f>
        <v>6.7665198237885457E-2</v>
      </c>
      <c r="AD155" s="158">
        <f t="shared" si="51"/>
        <v>3.84</v>
      </c>
    </row>
    <row r="156" spans="1:30" ht="13" x14ac:dyDescent="0.3">
      <c r="A156" s="151"/>
      <c r="B156" s="200"/>
      <c r="K156" s="158"/>
      <c r="N156" s="158"/>
      <c r="O156" s="61"/>
      <c r="T156" s="151"/>
      <c r="U156" s="175"/>
      <c r="V156" s="299"/>
      <c r="W156" s="114"/>
      <c r="Y156" s="114"/>
      <c r="AA156" s="114"/>
      <c r="AC156" s="114"/>
      <c r="AD156" s="158"/>
    </row>
    <row r="157" spans="1:30" s="91" customFormat="1" ht="13" x14ac:dyDescent="0.3">
      <c r="A157" s="208" t="s">
        <v>208</v>
      </c>
      <c r="B157" s="209"/>
      <c r="C157" s="210" t="s">
        <v>209</v>
      </c>
      <c r="D157" s="109"/>
      <c r="E157" s="109">
        <f>IF('WV6-1'!C141 = 'Wegvakken opgeteld'!B157, 'WV6-1'!E141, 0)</f>
        <v>0</v>
      </c>
      <c r="F157" s="109">
        <f>IF('WV6-1'!$C141 = 'Wegvakken opgeteld'!$B157, 'WV7-2'!$E141, 0)</f>
        <v>0</v>
      </c>
      <c r="G157" s="109">
        <f>IF('WV6-1'!$C141 = 'Wegvakken opgeteld'!$B157, 'WV8-2'!$E141, 0)</f>
        <v>0</v>
      </c>
      <c r="H157" s="109">
        <f>IF('WV6-1'!$C141 = 'Wegvakken opgeteld'!$B157, 'WV9-2'!$E141, 0)</f>
        <v>0</v>
      </c>
      <c r="I157" s="109">
        <f>IF('WV6-1'!$C141 = 'Wegvakken opgeteld'!$B157, 'WV10-2'!$E141, 0)</f>
        <v>0</v>
      </c>
      <c r="J157" s="109"/>
      <c r="K157" s="156"/>
      <c r="L157" s="109"/>
      <c r="M157" s="109"/>
      <c r="N157" s="156"/>
      <c r="O157" s="135"/>
      <c r="P157" s="109"/>
      <c r="Q157" s="109"/>
      <c r="R157" s="109"/>
      <c r="S157" s="135" t="s">
        <v>14</v>
      </c>
      <c r="T157" s="155">
        <v>0</v>
      </c>
      <c r="U157" s="166">
        <v>0</v>
      </c>
      <c r="V157" s="301"/>
      <c r="W157" s="126"/>
      <c r="X157" s="135">
        <v>0</v>
      </c>
      <c r="Y157" s="126"/>
      <c r="Z157" s="135">
        <v>0</v>
      </c>
      <c r="AA157" s="126"/>
      <c r="AB157" s="135">
        <v>0</v>
      </c>
      <c r="AC157" s="126"/>
      <c r="AD157" s="166">
        <v>0</v>
      </c>
    </row>
    <row r="158" spans="1:30" x14ac:dyDescent="0.3">
      <c r="A158" s="151">
        <v>255100</v>
      </c>
      <c r="B158" s="200">
        <v>621110</v>
      </c>
      <c r="C158" s="121" t="s">
        <v>210</v>
      </c>
      <c r="D158" s="61">
        <v>0</v>
      </c>
      <c r="E158" s="61">
        <f>IF('WV6-1'!C142 = 'Wegvakken opgeteld'!B158, 'WV6-1'!E142, 0)</f>
        <v>0</v>
      </c>
      <c r="F158" s="61">
        <f>IF('WV6-1'!$C142 = 'Wegvakken opgeteld'!$B158, 'WV7-2'!$E142, 0)</f>
        <v>10</v>
      </c>
      <c r="G158" s="61">
        <f>IF('WV6-1'!$C142 = 'Wegvakken opgeteld'!$B158, 'WV8-2'!$E142, 0)</f>
        <v>24</v>
      </c>
      <c r="H158" s="61">
        <f>IF('WV6-1'!$C142 = 'Wegvakken opgeteld'!$B158, 'WV9-2'!$E142, 0)</f>
        <v>0</v>
      </c>
      <c r="I158" s="61">
        <f>IF('WV6-1'!$C142 = 'Wegvakken opgeteld'!$B158, 'WV10-2'!$E142, 0)</f>
        <v>8</v>
      </c>
      <c r="J158" s="101">
        <f t="shared" si="43"/>
        <v>42</v>
      </c>
      <c r="K158" s="182" t="s">
        <v>19</v>
      </c>
      <c r="L158" s="61">
        <v>1</v>
      </c>
      <c r="M158" s="61">
        <f>D158*L158</f>
        <v>0</v>
      </c>
      <c r="N158" s="158"/>
      <c r="O158" s="61"/>
      <c r="T158" s="151"/>
      <c r="U158" s="152"/>
      <c r="V158" s="299"/>
      <c r="X158" s="61">
        <f t="shared" si="47"/>
        <v>0</v>
      </c>
      <c r="AB158" s="61">
        <f t="shared" si="48"/>
        <v>0</v>
      </c>
      <c r="AD158" s="158">
        <f t="shared" si="51"/>
        <v>0</v>
      </c>
    </row>
    <row r="159" spans="1:30" x14ac:dyDescent="0.3">
      <c r="A159" s="151"/>
      <c r="B159" s="200"/>
      <c r="K159" s="158"/>
      <c r="N159" s="158"/>
      <c r="O159" s="61"/>
      <c r="T159" s="151"/>
      <c r="U159" s="152"/>
      <c r="V159" s="299"/>
      <c r="AD159" s="158"/>
    </row>
    <row r="160" spans="1:30" s="91" customFormat="1" ht="13" x14ac:dyDescent="0.3">
      <c r="A160" s="208" t="s">
        <v>211</v>
      </c>
      <c r="B160" s="209"/>
      <c r="C160" s="210" t="s">
        <v>212</v>
      </c>
      <c r="D160" s="109"/>
      <c r="E160" s="109">
        <f>IF('WV6-1'!C144 = 'Wegvakken opgeteld'!B160, 'WV6-1'!E144, 0)</f>
        <v>0</v>
      </c>
      <c r="F160" s="109">
        <f>IF('WV6-1'!$C144 = 'Wegvakken opgeteld'!$B160, 'WV7-2'!$E144, 0)</f>
        <v>0</v>
      </c>
      <c r="G160" s="109">
        <f>IF('WV6-1'!$C144 = 'Wegvakken opgeteld'!$B160, 'WV8-2'!$E144, 0)</f>
        <v>0</v>
      </c>
      <c r="H160" s="109">
        <f>IF('WV6-1'!$C144 = 'Wegvakken opgeteld'!$B160, 'WV9-2'!$E144, 0)</f>
        <v>0</v>
      </c>
      <c r="I160" s="109">
        <f>IF('WV6-1'!$C144 = 'Wegvakken opgeteld'!$B160, 'WV10-2'!$E144, 0)</f>
        <v>0</v>
      </c>
      <c r="J160" s="109"/>
      <c r="K160" s="156"/>
      <c r="L160" s="109"/>
      <c r="M160" s="109"/>
      <c r="N160" s="156"/>
      <c r="O160" s="135"/>
      <c r="P160" s="109"/>
      <c r="Q160" s="109"/>
      <c r="R160" s="109"/>
      <c r="S160" s="135" t="s">
        <v>14</v>
      </c>
      <c r="T160" s="155">
        <f>SUM(T161)</f>
        <v>2399.04</v>
      </c>
      <c r="U160" s="156">
        <f>SUM(U161)</f>
        <v>18835.28</v>
      </c>
      <c r="V160" s="301"/>
      <c r="W160" s="126"/>
      <c r="X160" s="109">
        <f>SUM(X161)</f>
        <v>618.57000000000005</v>
      </c>
      <c r="Y160" s="126"/>
      <c r="Z160" s="109">
        <f>SUM(Z161)</f>
        <v>49.2</v>
      </c>
      <c r="AA160" s="126"/>
      <c r="AB160" s="109">
        <f>SUM(AB161)</f>
        <v>880.78</v>
      </c>
      <c r="AC160" s="126"/>
      <c r="AD160" s="156">
        <f>SUM(AD161)</f>
        <v>-290.29000000000002</v>
      </c>
    </row>
    <row r="161" spans="1:30" s="315" customFormat="1" ht="25.5" x14ac:dyDescent="0.3">
      <c r="A161" s="321">
        <v>256100</v>
      </c>
      <c r="B161" s="322">
        <v>452240</v>
      </c>
      <c r="C161" s="323" t="s">
        <v>213</v>
      </c>
      <c r="D161" s="315">
        <v>60</v>
      </c>
      <c r="E161" s="315">
        <f>IF('WV6-1'!C145 = 'Wegvakken opgeteld'!B161, 'WV6-1'!E145, 0)</f>
        <v>0</v>
      </c>
      <c r="F161" s="315">
        <f>IF('WV6-1'!$C145 = 'Wegvakken opgeteld'!$B161, 'WV7-2'!$E145, 0)</f>
        <v>0</v>
      </c>
      <c r="G161" s="315">
        <f>IF('WV6-1'!$C145 = 'Wegvakken opgeteld'!$B161, 'WV8-2'!$E145, 0)</f>
        <v>325</v>
      </c>
      <c r="H161" s="315">
        <f>IF('WV6-1'!$C145 = 'Wegvakken opgeteld'!$B161, 'WV9-2'!$E145, 0)</f>
        <v>0</v>
      </c>
      <c r="I161" s="315">
        <f>IF('WV6-1'!$C145 = 'Wegvakken opgeteld'!$B161, 'WV10-2'!$E145, 0)</f>
        <v>0</v>
      </c>
      <c r="J161" s="315">
        <f t="shared" si="43"/>
        <v>385</v>
      </c>
      <c r="K161" s="316" t="s">
        <v>24</v>
      </c>
      <c r="L161" s="315">
        <v>1</v>
      </c>
      <c r="M161" s="315">
        <f>D161*L161</f>
        <v>60</v>
      </c>
      <c r="N161" s="316"/>
      <c r="O161" s="324" t="s">
        <v>214</v>
      </c>
      <c r="P161" s="323"/>
      <c r="Q161" s="315" t="s">
        <v>24</v>
      </c>
      <c r="R161" s="315">
        <f>J161</f>
        <v>385</v>
      </c>
      <c r="S161" s="325">
        <v>3</v>
      </c>
      <c r="T161" s="344">
        <v>2399.04</v>
      </c>
      <c r="U161" s="343">
        <v>18835.28</v>
      </c>
      <c r="V161" s="299"/>
      <c r="W161" s="114">
        <f>618.57/$T$161</f>
        <v>0.25784063625450182</v>
      </c>
      <c r="X161" s="315">
        <f t="shared" si="47"/>
        <v>618.57000000000005</v>
      </c>
      <c r="Y161" s="114">
        <f>49.2/$T$161</f>
        <v>2.0508203281312528E-2</v>
      </c>
      <c r="Z161" s="315">
        <f t="shared" ref="Z161" si="65">T161*Y161</f>
        <v>49.2</v>
      </c>
      <c r="AA161" s="114">
        <f>880.78/$T$161</f>
        <v>0.36713852207549685</v>
      </c>
      <c r="AB161" s="315">
        <f t="shared" si="48"/>
        <v>880.78</v>
      </c>
      <c r="AC161" s="114">
        <f>-290.29/$T$161</f>
        <v>-0.12100256769374418</v>
      </c>
      <c r="AD161" s="316">
        <f t="shared" si="51"/>
        <v>-290.29000000000002</v>
      </c>
    </row>
    <row r="162" spans="1:30" s="315" customFormat="1" ht="25.5" x14ac:dyDescent="0.3">
      <c r="A162" s="321"/>
      <c r="B162" s="322"/>
      <c r="C162" s="323"/>
      <c r="K162" s="316"/>
      <c r="N162" s="316"/>
      <c r="O162" s="323" t="s">
        <v>468</v>
      </c>
      <c r="Q162" s="315" t="s">
        <v>22</v>
      </c>
      <c r="R162" s="315">
        <f>J161</f>
        <v>385</v>
      </c>
      <c r="S162" s="325">
        <f>S161</f>
        <v>3</v>
      </c>
      <c r="T162" s="321">
        <v>37630.82</v>
      </c>
      <c r="U162" s="326">
        <v>149007.69</v>
      </c>
      <c r="V162" s="299"/>
      <c r="W162" s="290"/>
      <c r="Y162" s="114"/>
      <c r="AA162" s="114"/>
      <c r="AC162" s="114"/>
      <c r="AD162" s="316"/>
    </row>
    <row r="163" spans="1:30" s="91" customFormat="1" ht="13" x14ac:dyDescent="0.3">
      <c r="A163" s="208" t="s">
        <v>215</v>
      </c>
      <c r="B163" s="209"/>
      <c r="C163" s="210" t="s">
        <v>216</v>
      </c>
      <c r="D163" s="109"/>
      <c r="E163" s="109">
        <f>IF('WV6-1'!C147 = 'Wegvakken opgeteld'!B163, 'WV6-1'!E147, 0)</f>
        <v>0</v>
      </c>
      <c r="F163" s="109">
        <f>IF('WV6-1'!$C147 = 'Wegvakken opgeteld'!$B163, 'WV7-2'!$E147, 0)</f>
        <v>0</v>
      </c>
      <c r="G163" s="109">
        <f>IF('WV6-1'!$C147 = 'Wegvakken opgeteld'!$B163, 'WV8-2'!$E147, 0)</f>
        <v>0</v>
      </c>
      <c r="H163" s="109">
        <f>IF('WV6-1'!$C147 = 'Wegvakken opgeteld'!$B163, 'WV9-2'!$E147, 0)</f>
        <v>0</v>
      </c>
      <c r="I163" s="109">
        <f>IF('WV6-1'!$C147 = 'Wegvakken opgeteld'!$B163, 'WV10-2'!$E147, 0)</f>
        <v>0</v>
      </c>
      <c r="J163" s="109"/>
      <c r="K163" s="156"/>
      <c r="L163" s="109"/>
      <c r="M163" s="109"/>
      <c r="N163" s="156"/>
      <c r="O163" s="135"/>
      <c r="P163" s="109"/>
      <c r="Q163" s="109"/>
      <c r="R163" s="109"/>
      <c r="S163" s="135" t="s">
        <v>14</v>
      </c>
      <c r="T163" s="155">
        <f>SUM(T164)</f>
        <v>47.15</v>
      </c>
      <c r="U163" s="156">
        <f>SUM(U164)</f>
        <v>408.9</v>
      </c>
      <c r="V163" s="301"/>
      <c r="W163" s="126"/>
      <c r="X163" s="109">
        <f>SUM(X164)</f>
        <v>1.73</v>
      </c>
      <c r="Y163" s="126"/>
      <c r="Z163" s="109">
        <f>SUM(Z164)</f>
        <v>137.20650000000001</v>
      </c>
      <c r="AA163" s="126"/>
      <c r="AB163" s="109">
        <f>SUM(AB164)</f>
        <v>22.71</v>
      </c>
      <c r="AC163" s="126"/>
      <c r="AD163" s="156">
        <f>SUM(AD164)</f>
        <v>2.54</v>
      </c>
    </row>
    <row r="164" spans="1:30" ht="25.5" x14ac:dyDescent="0.3">
      <c r="A164" s="151">
        <v>257100</v>
      </c>
      <c r="B164" s="200">
        <v>257110</v>
      </c>
      <c r="C164" s="117" t="s">
        <v>217</v>
      </c>
      <c r="D164" s="61">
        <v>1</v>
      </c>
      <c r="E164" s="61">
        <f>IF('WV6-1'!C148 = 'Wegvakken opgeteld'!B164, 'WV6-1'!E148, 0)</f>
        <v>0</v>
      </c>
      <c r="F164" s="61">
        <f>IF('WV6-1'!$C148 = 'Wegvakken opgeteld'!$B164, 'WV7-2'!$E148, 0)</f>
        <v>0</v>
      </c>
      <c r="G164" s="61">
        <f>IF('WV6-1'!$C148 = 'Wegvakken opgeteld'!$B164, 'WV8-2'!$E148, 0)</f>
        <v>1</v>
      </c>
      <c r="H164" s="61">
        <f>IF('WV6-1'!$C148 = 'Wegvakken opgeteld'!$B164, 'WV9-2'!$E148, 0)</f>
        <v>0</v>
      </c>
      <c r="I164" s="61">
        <f>IF('WV6-1'!$C148 = 'Wegvakken opgeteld'!$B164, 'WV10-2'!$E148, 0)</f>
        <v>0</v>
      </c>
      <c r="J164" s="61">
        <f t="shared" si="43"/>
        <v>2</v>
      </c>
      <c r="K164" s="158" t="s">
        <v>19</v>
      </c>
      <c r="L164" s="61">
        <v>5000</v>
      </c>
      <c r="M164" s="61">
        <f>D164*L164</f>
        <v>5000</v>
      </c>
      <c r="N164" s="158"/>
      <c r="O164" s="61" t="s">
        <v>218</v>
      </c>
      <c r="P164" s="117" t="s">
        <v>219</v>
      </c>
      <c r="Q164" s="61" t="s">
        <v>24</v>
      </c>
      <c r="R164" s="61">
        <f>J164*7.5+1</f>
        <v>16</v>
      </c>
      <c r="S164" s="170">
        <v>3</v>
      </c>
      <c r="T164" s="328">
        <v>47.15</v>
      </c>
      <c r="U164" s="173">
        <v>408.9</v>
      </c>
      <c r="V164" s="299"/>
      <c r="W164" s="114">
        <f>1.73/$T$164</f>
        <v>3.6691410392364794E-2</v>
      </c>
      <c r="X164" s="61">
        <f t="shared" si="47"/>
        <v>1.73</v>
      </c>
      <c r="Y164" s="114">
        <f>2.91</f>
        <v>2.91</v>
      </c>
      <c r="Z164" s="61">
        <f t="shared" ref="Z164" si="66">T164*Y164</f>
        <v>137.20650000000001</v>
      </c>
      <c r="AA164" s="114">
        <f>22.71/$T$164</f>
        <v>0.48165429480381766</v>
      </c>
      <c r="AB164" s="61">
        <f t="shared" si="48"/>
        <v>22.71</v>
      </c>
      <c r="AC164" s="114">
        <f>2.54/$T$164</f>
        <v>5.3870625662778372E-2</v>
      </c>
      <c r="AD164" s="158">
        <f t="shared" si="51"/>
        <v>2.54</v>
      </c>
    </row>
    <row r="165" spans="1:30" ht="14.5" thickBot="1" x14ac:dyDescent="0.35">
      <c r="A165" s="223"/>
      <c r="B165" s="219"/>
      <c r="C165" s="221"/>
      <c r="D165" s="219"/>
      <c r="E165" s="219"/>
      <c r="F165" s="219"/>
      <c r="G165" s="219"/>
      <c r="H165" s="219"/>
      <c r="I165" s="219"/>
      <c r="J165" s="219"/>
      <c r="K165" s="220"/>
      <c r="L165" s="219"/>
      <c r="M165" s="219"/>
      <c r="N165" s="220"/>
      <c r="O165" s="247"/>
      <c r="P165" s="219"/>
      <c r="Q165" s="219"/>
      <c r="R165" s="219"/>
      <c r="S165" s="222"/>
      <c r="T165" s="223"/>
      <c r="U165" s="224"/>
      <c r="V165" s="302"/>
      <c r="AD165" s="169"/>
    </row>
    <row r="166" spans="1:30" s="91" customFormat="1" ht="14.5" thickBot="1" x14ac:dyDescent="0.35">
      <c r="A166" s="235" t="s">
        <v>220</v>
      </c>
      <c r="B166" s="236"/>
      <c r="C166" s="237"/>
      <c r="D166" s="236"/>
      <c r="E166" s="236"/>
      <c r="F166" s="236"/>
      <c r="G166" s="236"/>
      <c r="H166" s="236"/>
      <c r="I166" s="236"/>
      <c r="J166" s="236"/>
      <c r="K166" s="238"/>
      <c r="L166" s="236"/>
      <c r="M166" s="236"/>
      <c r="N166" s="238"/>
      <c r="O166" s="236"/>
      <c r="P166" s="236"/>
      <c r="Q166" s="236"/>
      <c r="R166" s="236"/>
      <c r="S166" s="239"/>
      <c r="T166" s="236">
        <f>T163+T160+T157+T144+T139+T103+T88+T73+T64+T37+T25</f>
        <v>805426.88</v>
      </c>
      <c r="U166" s="238">
        <f>U163+U160+U157+U144+U139+U103+U88+U73+U64+U37+U25</f>
        <v>7727728.8099999996</v>
      </c>
      <c r="V166" s="303"/>
      <c r="W166" s="141"/>
      <c r="X166" s="140">
        <f>X163+X160+X157+X144+X139+X103+X88+X73+X64+X37+X25</f>
        <v>135907.00105134773</v>
      </c>
      <c r="Y166" s="128"/>
      <c r="Z166" s="140">
        <f>Z163+Z160+Z157+Z144+Z139+Z103+Z88+Z73+Z64+Z37+Z25</f>
        <v>-101925.94925786555</v>
      </c>
      <c r="AA166" s="128"/>
      <c r="AB166" s="140">
        <f>AB163+AB160+AB157+AB144+AB139+AB103+AB88+AB73+AB64+AB37+AB25</f>
        <v>101037.81994913306</v>
      </c>
      <c r="AC166" s="128"/>
      <c r="AD166" s="167">
        <f>AD163+AD160+AD157+AD144+AD139+AD103+AD88+AD73+AD64+AD37+AD25</f>
        <v>-15880.394809544563</v>
      </c>
    </row>
    <row r="167" spans="1:30" ht="14.5" thickBot="1" x14ac:dyDescent="0.35">
      <c r="A167" s="139" t="s">
        <v>221</v>
      </c>
      <c r="B167" s="130"/>
      <c r="C167" s="190"/>
      <c r="D167" s="130"/>
      <c r="E167" s="130"/>
      <c r="F167" s="130"/>
      <c r="G167" s="130"/>
      <c r="H167" s="130"/>
      <c r="I167" s="130"/>
      <c r="J167" s="130"/>
      <c r="K167" s="192"/>
      <c r="L167" s="130"/>
      <c r="M167" s="130"/>
      <c r="N167" s="192"/>
      <c r="O167" s="140"/>
      <c r="P167" s="130"/>
      <c r="Q167" s="130"/>
      <c r="R167" s="130"/>
      <c r="S167" s="193"/>
      <c r="T167" s="130">
        <f>T166-T53</f>
        <v>658802.48</v>
      </c>
      <c r="U167" s="192">
        <f>U166-U53</f>
        <v>6059928.1899999995</v>
      </c>
      <c r="V167" s="303"/>
      <c r="W167" s="191"/>
      <c r="X167" s="130">
        <f>X166-X53</f>
        <v>63708.225724580931</v>
      </c>
      <c r="Y167" s="130">
        <f>Y166-Y53</f>
        <v>0</v>
      </c>
      <c r="Z167" s="130">
        <f>146272-2231.25</f>
        <v>144040.75</v>
      </c>
      <c r="AA167" s="130">
        <f>AA166-AA53</f>
        <v>0</v>
      </c>
      <c r="AB167" s="130">
        <f>10845.83-530.31</f>
        <v>10315.52</v>
      </c>
      <c r="AC167" s="130">
        <f>AC166-AC53</f>
        <v>0</v>
      </c>
      <c r="AD167" s="192">
        <f>1256.31-822.23</f>
        <v>434.07999999999993</v>
      </c>
    </row>
    <row r="168" spans="1:30" x14ac:dyDescent="0.3">
      <c r="A168" s="360"/>
      <c r="B168" s="360"/>
      <c r="C168" s="361"/>
      <c r="D168" s="360"/>
      <c r="E168" s="360"/>
      <c r="F168" s="360"/>
      <c r="G168" s="360"/>
      <c r="H168" s="360"/>
      <c r="I168" s="360"/>
      <c r="J168" s="360"/>
      <c r="K168" s="360"/>
      <c r="L168" s="360"/>
      <c r="M168" s="360"/>
      <c r="N168" s="360"/>
      <c r="O168" s="362"/>
    </row>
    <row r="169" spans="1:30" x14ac:dyDescent="0.3">
      <c r="A169" s="363"/>
      <c r="B169" s="363"/>
      <c r="C169" s="364"/>
      <c r="D169" s="363"/>
      <c r="E169" s="363"/>
      <c r="F169" s="363"/>
      <c r="G169" s="363"/>
      <c r="H169" s="363"/>
      <c r="I169" s="363"/>
      <c r="J169" s="379"/>
      <c r="K169" s="379"/>
      <c r="L169" s="363"/>
      <c r="M169" s="363"/>
      <c r="N169" s="363"/>
      <c r="O169" s="365"/>
      <c r="Q169" s="340"/>
      <c r="R169" s="105"/>
    </row>
    <row r="170" spans="1:30" x14ac:dyDescent="0.3">
      <c r="A170" s="363"/>
      <c r="B170" s="363"/>
      <c r="C170" s="365"/>
      <c r="D170" s="363"/>
      <c r="E170" s="363"/>
      <c r="F170" s="363"/>
      <c r="G170" s="363"/>
      <c r="H170" s="363"/>
      <c r="I170" s="363"/>
      <c r="J170" s="379"/>
      <c r="K170" s="379"/>
      <c r="L170" s="363"/>
      <c r="M170" s="363"/>
      <c r="N170" s="363"/>
      <c r="O170" s="366"/>
      <c r="Q170" s="105"/>
      <c r="R170" s="105"/>
    </row>
    <row r="171" spans="1:30" x14ac:dyDescent="0.3">
      <c r="A171" s="363"/>
      <c r="B171" s="363"/>
      <c r="C171" s="365"/>
      <c r="D171" s="363"/>
      <c r="E171" s="363"/>
      <c r="F171" s="363"/>
      <c r="G171" s="363"/>
      <c r="H171" s="363"/>
      <c r="I171" s="363"/>
      <c r="J171" s="367"/>
      <c r="K171" s="367"/>
      <c r="L171" s="363"/>
      <c r="M171" s="363"/>
      <c r="N171" s="363"/>
      <c r="O171" s="363"/>
      <c r="Q171" s="105"/>
      <c r="R171" s="105"/>
    </row>
    <row r="172" spans="1:30" x14ac:dyDescent="0.3">
      <c r="A172" s="363"/>
      <c r="B172" s="363"/>
      <c r="C172" s="365"/>
      <c r="D172" s="363"/>
      <c r="E172" s="363"/>
      <c r="F172" s="363"/>
      <c r="G172" s="363"/>
      <c r="H172" s="363"/>
      <c r="I172" s="363"/>
      <c r="J172" s="367"/>
      <c r="K172" s="367"/>
      <c r="L172" s="363"/>
      <c r="M172" s="363"/>
      <c r="N172" s="363"/>
      <c r="O172" s="366"/>
      <c r="Q172" s="105"/>
      <c r="R172" s="105"/>
    </row>
    <row r="173" spans="1:30" x14ac:dyDescent="0.3">
      <c r="A173" s="363"/>
      <c r="B173" s="363"/>
      <c r="C173" s="365"/>
      <c r="D173" s="363"/>
      <c r="E173" s="363"/>
      <c r="F173" s="363"/>
      <c r="G173" s="363"/>
      <c r="H173" s="363"/>
      <c r="I173" s="363"/>
      <c r="J173" s="367"/>
      <c r="K173" s="367"/>
      <c r="L173" s="363"/>
      <c r="M173" s="363"/>
      <c r="N173" s="363"/>
      <c r="O173" s="366"/>
      <c r="Q173" s="105"/>
      <c r="R173" s="105"/>
    </row>
    <row r="174" spans="1:30" x14ac:dyDescent="0.3">
      <c r="A174" s="363"/>
      <c r="B174" s="363"/>
      <c r="C174" s="364"/>
      <c r="D174" s="363"/>
      <c r="E174" s="363"/>
      <c r="F174" s="363"/>
      <c r="G174" s="363"/>
      <c r="H174" s="363"/>
      <c r="I174" s="363"/>
      <c r="J174" s="367"/>
      <c r="K174" s="367"/>
      <c r="L174" s="363"/>
      <c r="M174" s="363"/>
      <c r="N174" s="363"/>
      <c r="O174" s="366"/>
      <c r="Q174" s="105"/>
      <c r="R174" s="105"/>
    </row>
    <row r="175" spans="1:30" x14ac:dyDescent="0.3">
      <c r="A175" s="363"/>
      <c r="B175" s="363"/>
      <c r="C175" s="365"/>
      <c r="D175" s="363"/>
      <c r="E175" s="363"/>
      <c r="F175" s="363"/>
      <c r="G175" s="363"/>
      <c r="H175" s="363"/>
      <c r="I175" s="363"/>
      <c r="J175" s="367"/>
      <c r="K175" s="367"/>
      <c r="L175" s="363"/>
      <c r="M175" s="363"/>
      <c r="N175" s="363"/>
      <c r="O175" s="365"/>
      <c r="Q175" s="105"/>
      <c r="R175" s="105"/>
    </row>
    <row r="176" spans="1:30" x14ac:dyDescent="0.3">
      <c r="A176" s="363"/>
      <c r="B176" s="363"/>
      <c r="C176" s="365"/>
      <c r="D176" s="363"/>
      <c r="E176" s="363"/>
      <c r="F176" s="363"/>
      <c r="G176" s="363"/>
      <c r="H176" s="363"/>
      <c r="I176" s="363"/>
      <c r="J176" s="367"/>
      <c r="K176" s="367"/>
      <c r="L176" s="363"/>
      <c r="M176" s="363"/>
      <c r="N176" s="363"/>
      <c r="O176" s="368"/>
      <c r="Q176" s="105"/>
      <c r="R176" s="105"/>
    </row>
    <row r="177" spans="1:18" x14ac:dyDescent="0.3">
      <c r="A177" s="363"/>
      <c r="B177" s="363"/>
      <c r="C177" s="365"/>
      <c r="D177" s="363"/>
      <c r="E177" s="363"/>
      <c r="F177" s="363"/>
      <c r="G177" s="363"/>
      <c r="H177" s="363"/>
      <c r="I177" s="363"/>
      <c r="J177" s="367"/>
      <c r="K177" s="367"/>
      <c r="L177" s="363"/>
      <c r="M177" s="363"/>
      <c r="N177" s="363"/>
      <c r="O177" s="369"/>
      <c r="Q177" s="105"/>
      <c r="R177" s="105"/>
    </row>
    <row r="178" spans="1:18" x14ac:dyDescent="0.3">
      <c r="A178" s="363"/>
      <c r="B178" s="363"/>
      <c r="C178" s="364"/>
      <c r="D178" s="363"/>
      <c r="E178" s="363"/>
      <c r="F178" s="363"/>
      <c r="G178" s="363"/>
      <c r="H178" s="363"/>
      <c r="I178" s="363"/>
      <c r="J178" s="367"/>
      <c r="K178" s="367"/>
      <c r="L178" s="363"/>
      <c r="M178" s="363"/>
      <c r="N178" s="363"/>
      <c r="O178" s="369"/>
      <c r="Q178" s="105"/>
      <c r="R178" s="105"/>
    </row>
    <row r="179" spans="1:18" x14ac:dyDescent="0.3">
      <c r="A179" s="363"/>
      <c r="B179" s="363"/>
      <c r="C179" s="365"/>
      <c r="D179" s="363"/>
      <c r="E179" s="363"/>
      <c r="F179" s="363"/>
      <c r="G179" s="363"/>
      <c r="H179" s="363"/>
      <c r="I179" s="363"/>
      <c r="J179" s="367"/>
      <c r="K179" s="367"/>
      <c r="L179" s="363"/>
      <c r="M179" s="363"/>
      <c r="N179" s="363"/>
      <c r="O179" s="368"/>
      <c r="Q179" s="105"/>
      <c r="R179" s="105"/>
    </row>
    <row r="180" spans="1:18" x14ac:dyDescent="0.3">
      <c r="A180" s="363"/>
      <c r="B180" s="363"/>
      <c r="C180" s="365"/>
      <c r="D180" s="363"/>
      <c r="E180" s="363"/>
      <c r="F180" s="363"/>
      <c r="G180" s="363"/>
      <c r="H180" s="363"/>
      <c r="I180" s="363"/>
      <c r="J180" s="380"/>
      <c r="K180" s="380"/>
      <c r="L180" s="363"/>
      <c r="M180" s="363"/>
      <c r="N180" s="363"/>
      <c r="O180" s="370"/>
      <c r="Q180" s="105"/>
      <c r="R180" s="105"/>
    </row>
    <row r="181" spans="1:18" x14ac:dyDescent="0.3">
      <c r="A181" s="363"/>
      <c r="B181" s="363"/>
      <c r="C181" s="366"/>
      <c r="D181" s="363"/>
      <c r="E181" s="363"/>
      <c r="F181" s="363"/>
      <c r="G181" s="363"/>
      <c r="H181" s="363"/>
      <c r="I181" s="363"/>
      <c r="J181" s="375"/>
      <c r="K181" s="363"/>
      <c r="L181" s="363"/>
      <c r="M181" s="363"/>
      <c r="N181" s="363"/>
      <c r="O181" s="364"/>
      <c r="Q181" s="105"/>
      <c r="R181" s="105"/>
    </row>
    <row r="182" spans="1:18" x14ac:dyDescent="0.3">
      <c r="A182" s="363"/>
      <c r="B182" s="363"/>
      <c r="C182" s="364"/>
      <c r="D182" s="363"/>
      <c r="E182" s="363"/>
      <c r="F182" s="363"/>
      <c r="G182" s="363"/>
      <c r="H182" s="363"/>
      <c r="I182" s="363"/>
      <c r="J182" s="375"/>
      <c r="K182" s="375"/>
      <c r="L182" s="363"/>
      <c r="M182" s="363"/>
      <c r="N182" s="363"/>
      <c r="O182" s="366"/>
      <c r="Q182" s="105"/>
      <c r="R182" s="105"/>
    </row>
    <row r="183" spans="1:18" x14ac:dyDescent="0.3">
      <c r="A183" s="363"/>
      <c r="B183" s="363"/>
      <c r="C183" s="365"/>
      <c r="D183" s="363"/>
      <c r="E183" s="363"/>
      <c r="F183" s="363"/>
      <c r="G183" s="363"/>
      <c r="H183" s="363"/>
      <c r="I183" s="363"/>
      <c r="J183" s="375"/>
      <c r="K183" s="375"/>
      <c r="L183" s="363"/>
      <c r="M183" s="363"/>
      <c r="N183" s="363"/>
      <c r="O183" s="366"/>
      <c r="Q183" s="105"/>
      <c r="R183" s="105"/>
    </row>
    <row r="184" spans="1:18" x14ac:dyDescent="0.3">
      <c r="A184" s="363"/>
      <c r="B184" s="363"/>
      <c r="C184" s="365"/>
      <c r="D184" s="363"/>
      <c r="E184" s="363"/>
      <c r="F184" s="363"/>
      <c r="G184" s="363"/>
      <c r="H184" s="363"/>
      <c r="I184" s="363"/>
      <c r="J184" s="375"/>
      <c r="K184" s="375"/>
      <c r="L184" s="363"/>
      <c r="M184" s="363"/>
      <c r="N184" s="363"/>
      <c r="O184" s="366"/>
      <c r="Q184" s="105"/>
      <c r="R184" s="105"/>
    </row>
    <row r="185" spans="1:18" x14ac:dyDescent="0.3">
      <c r="A185" s="363"/>
      <c r="B185" s="363"/>
      <c r="C185" s="365"/>
      <c r="D185" s="363"/>
      <c r="E185" s="363"/>
      <c r="F185" s="363"/>
      <c r="G185" s="363"/>
      <c r="H185" s="363"/>
      <c r="I185" s="363"/>
      <c r="J185" s="375"/>
      <c r="K185" s="375"/>
      <c r="L185" s="363"/>
      <c r="M185" s="363"/>
      <c r="N185" s="363"/>
      <c r="O185" s="366"/>
      <c r="Q185" s="105"/>
      <c r="R185" s="105"/>
    </row>
    <row r="186" spans="1:18" x14ac:dyDescent="0.3">
      <c r="A186" s="363"/>
      <c r="B186" s="363"/>
      <c r="C186" s="365"/>
      <c r="D186" s="363"/>
      <c r="E186" s="363"/>
      <c r="F186" s="363"/>
      <c r="G186" s="363"/>
      <c r="H186" s="363"/>
      <c r="I186" s="363"/>
      <c r="J186" s="375"/>
      <c r="K186" s="375"/>
      <c r="L186" s="363"/>
      <c r="M186" s="363"/>
      <c r="N186" s="363"/>
      <c r="O186" s="366"/>
      <c r="Q186" s="105"/>
      <c r="R186" s="105"/>
    </row>
    <row r="187" spans="1:18" x14ac:dyDescent="0.3">
      <c r="A187" s="363"/>
      <c r="B187" s="363"/>
      <c r="C187" s="364"/>
      <c r="D187" s="363"/>
      <c r="E187" s="363"/>
      <c r="F187" s="363"/>
      <c r="G187" s="363"/>
      <c r="H187" s="363"/>
      <c r="I187" s="363"/>
      <c r="J187" s="375"/>
      <c r="K187" s="375"/>
      <c r="L187" s="363"/>
      <c r="M187" s="363"/>
      <c r="N187" s="363"/>
      <c r="O187" s="366"/>
      <c r="Q187" s="105"/>
      <c r="R187" s="105"/>
    </row>
    <row r="188" spans="1:18" x14ac:dyDescent="0.3">
      <c r="A188" s="363"/>
      <c r="B188" s="363"/>
      <c r="C188" s="365"/>
      <c r="D188" s="363"/>
      <c r="E188" s="363"/>
      <c r="F188" s="363"/>
      <c r="G188" s="363"/>
      <c r="H188" s="363"/>
      <c r="I188" s="363"/>
      <c r="J188" s="381"/>
      <c r="K188" s="381"/>
      <c r="L188" s="363"/>
      <c r="M188" s="363"/>
      <c r="N188" s="363"/>
      <c r="O188" s="366"/>
      <c r="Q188" s="105"/>
      <c r="R188" s="105"/>
    </row>
    <row r="189" spans="1:18" x14ac:dyDescent="0.3">
      <c r="A189" s="363"/>
      <c r="B189" s="363"/>
      <c r="C189" s="365"/>
      <c r="D189" s="363"/>
      <c r="E189" s="363"/>
      <c r="F189" s="363"/>
      <c r="G189" s="363"/>
      <c r="H189" s="363"/>
      <c r="I189" s="363"/>
      <c r="J189" s="381"/>
      <c r="K189" s="381"/>
      <c r="L189" s="363"/>
      <c r="M189" s="363"/>
      <c r="N189" s="363"/>
      <c r="O189" s="366"/>
      <c r="Q189" s="105"/>
      <c r="R189" s="105"/>
    </row>
    <row r="190" spans="1:18" x14ac:dyDescent="0.3">
      <c r="A190" s="363"/>
      <c r="B190" s="363"/>
      <c r="C190" s="365"/>
      <c r="D190" s="363"/>
      <c r="E190" s="363"/>
      <c r="F190" s="363"/>
      <c r="G190" s="363"/>
      <c r="H190" s="363"/>
      <c r="I190" s="363"/>
      <c r="J190" s="381"/>
      <c r="K190" s="381"/>
      <c r="L190" s="363"/>
      <c r="M190" s="363"/>
      <c r="N190" s="363"/>
      <c r="O190" s="366"/>
      <c r="Q190" s="105"/>
      <c r="R190" s="105"/>
    </row>
    <row r="191" spans="1:18" x14ac:dyDescent="0.3">
      <c r="A191" s="363"/>
      <c r="B191" s="363"/>
      <c r="C191" s="364"/>
      <c r="D191" s="363"/>
      <c r="E191" s="363"/>
      <c r="F191" s="363"/>
      <c r="G191" s="363"/>
      <c r="H191" s="363"/>
      <c r="I191" s="363"/>
      <c r="J191" s="375"/>
      <c r="K191" s="375"/>
      <c r="L191" s="363"/>
      <c r="M191" s="363"/>
      <c r="N191" s="363"/>
      <c r="O191" s="366"/>
      <c r="Q191" s="105"/>
      <c r="R191" s="105"/>
    </row>
    <row r="192" spans="1:18" x14ac:dyDescent="0.3">
      <c r="A192" s="363"/>
      <c r="B192" s="363"/>
      <c r="C192" s="365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6"/>
    </row>
    <row r="193" spans="1:25" x14ac:dyDescent="0.3">
      <c r="A193" s="363"/>
      <c r="B193" s="363"/>
      <c r="C193" s="365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71"/>
      <c r="W193" s="290"/>
      <c r="Y193" s="114"/>
    </row>
    <row r="194" spans="1:25" x14ac:dyDescent="0.3">
      <c r="A194" s="363"/>
      <c r="B194" s="363"/>
      <c r="C194" s="366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71"/>
      <c r="W194" s="290"/>
      <c r="Y194" s="114"/>
    </row>
    <row r="195" spans="1:25" x14ac:dyDescent="0.3">
      <c r="A195" s="363"/>
      <c r="B195" s="363"/>
      <c r="C195" s="366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71"/>
      <c r="W195" s="290"/>
      <c r="Y195" s="114"/>
    </row>
    <row r="196" spans="1:25" x14ac:dyDescent="0.3">
      <c r="A196" s="363"/>
      <c r="B196" s="363"/>
      <c r="C196" s="366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71"/>
      <c r="W196" s="290"/>
      <c r="Y196" s="114"/>
    </row>
    <row r="197" spans="1:25" x14ac:dyDescent="0.3">
      <c r="A197" s="363"/>
      <c r="B197" s="363"/>
      <c r="C197" s="366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71"/>
      <c r="W197" s="290"/>
      <c r="Y197" s="114"/>
    </row>
    <row r="198" spans="1:25" ht="13.5" x14ac:dyDescent="0.25">
      <c r="A198" s="363"/>
      <c r="B198" s="363"/>
      <c r="C198" s="366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72"/>
      <c r="W198" s="290"/>
      <c r="Y198" s="114"/>
    </row>
    <row r="199" spans="1:25" x14ac:dyDescent="0.3">
      <c r="A199" s="373"/>
      <c r="B199" s="374"/>
      <c r="C199" s="364"/>
      <c r="D199" s="363"/>
      <c r="E199" s="363"/>
      <c r="F199" s="363"/>
      <c r="G199" s="363"/>
      <c r="H199" s="363"/>
      <c r="I199" s="363"/>
      <c r="J199" s="375"/>
      <c r="K199" s="375"/>
      <c r="L199" s="363"/>
      <c r="M199" s="363"/>
      <c r="N199" s="363"/>
      <c r="O199" s="371"/>
      <c r="W199" s="290"/>
      <c r="Y199" s="114"/>
    </row>
    <row r="200" spans="1:25" x14ac:dyDescent="0.3">
      <c r="A200" s="376"/>
      <c r="B200" s="377"/>
      <c r="C200" s="365"/>
      <c r="D200" s="363"/>
      <c r="E200" s="363"/>
      <c r="F200" s="363"/>
      <c r="G200" s="363"/>
      <c r="H200" s="363"/>
      <c r="I200" s="363"/>
      <c r="J200" s="375"/>
      <c r="K200" s="375"/>
      <c r="L200" s="363"/>
      <c r="M200" s="363"/>
      <c r="N200" s="363"/>
      <c r="O200" s="363"/>
      <c r="S200" s="61"/>
      <c r="W200" s="290"/>
      <c r="Y200" s="114"/>
    </row>
    <row r="201" spans="1:25" x14ac:dyDescent="0.3">
      <c r="A201" s="376"/>
      <c r="B201" s="377"/>
      <c r="C201" s="365"/>
      <c r="D201" s="363"/>
      <c r="E201" s="363"/>
      <c r="F201" s="363"/>
      <c r="G201" s="363"/>
      <c r="H201" s="363"/>
      <c r="I201" s="363"/>
      <c r="J201" s="375"/>
      <c r="K201" s="375"/>
      <c r="L201" s="363"/>
      <c r="M201" s="363"/>
      <c r="N201" s="363"/>
      <c r="O201" s="363"/>
      <c r="S201" s="61"/>
      <c r="W201" s="290"/>
      <c r="Y201" s="114"/>
    </row>
    <row r="202" spans="1:25" x14ac:dyDescent="0.3">
      <c r="A202" s="376"/>
      <c r="B202" s="377"/>
      <c r="C202" s="365"/>
      <c r="D202" s="363"/>
      <c r="E202" s="363"/>
      <c r="F202" s="363"/>
      <c r="G202" s="363"/>
      <c r="H202" s="363"/>
      <c r="I202" s="363"/>
      <c r="J202" s="375"/>
      <c r="K202" s="375"/>
      <c r="L202" s="363"/>
      <c r="M202" s="363"/>
      <c r="N202" s="363"/>
      <c r="O202" s="363"/>
      <c r="S202" s="61"/>
      <c r="W202" s="290"/>
      <c r="Y202" s="114"/>
    </row>
    <row r="203" spans="1:25" ht="12" customHeight="1" x14ac:dyDescent="0.3">
      <c r="A203" s="376"/>
      <c r="B203" s="378"/>
      <c r="C203" s="365"/>
      <c r="D203" s="363"/>
      <c r="E203" s="363"/>
      <c r="F203" s="363"/>
      <c r="G203" s="363"/>
      <c r="H203" s="363"/>
      <c r="I203" s="363"/>
      <c r="J203" s="375"/>
      <c r="K203" s="375"/>
      <c r="L203" s="363"/>
      <c r="M203" s="363"/>
      <c r="N203" s="363"/>
      <c r="O203" s="363"/>
      <c r="S203" s="61"/>
      <c r="W203" s="290"/>
      <c r="Y203" s="114"/>
    </row>
    <row r="204" spans="1:25" x14ac:dyDescent="0.3">
      <c r="A204" s="373"/>
      <c r="B204" s="291"/>
      <c r="C204" s="382"/>
      <c r="D204" s="334"/>
      <c r="E204" s="334"/>
      <c r="F204" s="334"/>
      <c r="G204" s="334"/>
      <c r="H204" s="334"/>
      <c r="I204" s="334"/>
      <c r="J204" s="383"/>
      <c r="K204" s="383"/>
      <c r="L204" s="334"/>
      <c r="M204" s="334"/>
      <c r="N204" s="334"/>
      <c r="O204" s="334"/>
      <c r="W204" s="290"/>
      <c r="Y204" s="114"/>
    </row>
    <row r="205" spans="1:25" x14ac:dyDescent="0.3">
      <c r="A205" s="376"/>
      <c r="B205" s="228"/>
      <c r="C205" s="229"/>
      <c r="J205" s="104"/>
      <c r="K205" s="104"/>
      <c r="O205" s="292"/>
      <c r="T205" s="114"/>
      <c r="U205" s="114"/>
      <c r="W205" s="290"/>
      <c r="Y205" s="114"/>
    </row>
    <row r="206" spans="1:25" x14ac:dyDescent="0.3">
      <c r="A206" s="376"/>
      <c r="B206" s="228"/>
      <c r="C206" s="229"/>
      <c r="J206" s="104"/>
      <c r="K206" s="104"/>
      <c r="O206" s="61"/>
      <c r="T206" s="114"/>
      <c r="U206" s="114"/>
      <c r="W206" s="290"/>
      <c r="Y206" s="114"/>
    </row>
    <row r="207" spans="1:25" x14ac:dyDescent="0.3">
      <c r="A207" s="376"/>
      <c r="B207" s="228"/>
      <c r="C207" s="229"/>
      <c r="J207" s="104"/>
      <c r="K207" s="104"/>
      <c r="O207" s="61"/>
      <c r="T207" s="114"/>
      <c r="U207" s="114"/>
      <c r="W207" s="290"/>
      <c r="Y207" s="114"/>
    </row>
    <row r="208" spans="1:25" x14ac:dyDescent="0.3">
      <c r="A208" s="294"/>
      <c r="B208" s="291"/>
      <c r="C208" s="292"/>
      <c r="J208" s="104"/>
      <c r="K208" s="104"/>
      <c r="O208" s="61"/>
      <c r="T208" s="114"/>
      <c r="U208" s="114"/>
      <c r="W208" s="290"/>
      <c r="Y208" s="114"/>
    </row>
    <row r="209" spans="1:25" x14ac:dyDescent="0.3">
      <c r="A209" s="293"/>
      <c r="B209" s="228"/>
      <c r="C209" s="229"/>
      <c r="J209" s="104"/>
      <c r="K209" s="104"/>
      <c r="O209" s="61"/>
      <c r="T209" s="114"/>
      <c r="U209" s="114"/>
      <c r="W209" s="290"/>
      <c r="Y209" s="114"/>
    </row>
    <row r="210" spans="1:25" x14ac:dyDescent="0.3">
      <c r="A210" s="293"/>
      <c r="B210" s="228"/>
      <c r="C210" s="229"/>
      <c r="J210" s="104"/>
      <c r="K210" s="104"/>
      <c r="O210" s="292"/>
      <c r="T210" s="114"/>
      <c r="U210" s="114"/>
      <c r="W210" s="290"/>
      <c r="Y210" s="114"/>
    </row>
    <row r="211" spans="1:25" ht="13.5" x14ac:dyDescent="0.25">
      <c r="O211" s="61"/>
      <c r="T211" s="114"/>
      <c r="U211" s="114"/>
      <c r="W211" s="290"/>
      <c r="Y211" s="114"/>
    </row>
    <row r="212" spans="1:25" ht="13.5" x14ac:dyDescent="0.25">
      <c r="O212" s="61"/>
      <c r="T212" s="114"/>
      <c r="U212" s="114"/>
      <c r="W212" s="290"/>
      <c r="Y212" s="114"/>
    </row>
    <row r="213" spans="1:25" ht="13.5" x14ac:dyDescent="0.25">
      <c r="O213" s="61"/>
      <c r="T213" s="114"/>
      <c r="U213" s="114"/>
      <c r="W213" s="290"/>
      <c r="Y213" s="114"/>
    </row>
    <row r="214" spans="1:25" ht="13.5" x14ac:dyDescent="0.25">
      <c r="C214" s="295"/>
      <c r="O214" s="61"/>
      <c r="T214" s="114"/>
      <c r="U214" s="114"/>
      <c r="W214" s="290"/>
      <c r="Y214" s="114"/>
    </row>
    <row r="215" spans="1:25" ht="13.5" x14ac:dyDescent="0.25">
      <c r="O215" s="61"/>
      <c r="T215" s="195"/>
      <c r="U215" s="195"/>
      <c r="W215" s="290"/>
      <c r="Y215" s="114"/>
    </row>
    <row r="216" spans="1:25" ht="13.5" x14ac:dyDescent="0.25">
      <c r="O216" s="61"/>
      <c r="T216" s="195"/>
      <c r="U216" s="195"/>
      <c r="W216" s="290"/>
      <c r="Y216" s="114"/>
    </row>
    <row r="217" spans="1:25" x14ac:dyDescent="0.3">
      <c r="W217" s="290"/>
      <c r="Y217" s="114"/>
    </row>
    <row r="218" spans="1:25" x14ac:dyDescent="0.3">
      <c r="W218" s="290"/>
      <c r="Y218" s="114"/>
    </row>
    <row r="219" spans="1:25" x14ac:dyDescent="0.3">
      <c r="O219" s="292"/>
      <c r="U219" s="61"/>
      <c r="W219" s="290"/>
      <c r="Y219" s="114"/>
    </row>
    <row r="220" spans="1:25" ht="13.5" x14ac:dyDescent="0.25">
      <c r="O220" s="61"/>
      <c r="T220" s="296"/>
      <c r="U220" s="61"/>
      <c r="W220" s="290"/>
      <c r="Y220" s="114"/>
    </row>
    <row r="221" spans="1:25" ht="13.5" x14ac:dyDescent="0.25">
      <c r="O221" s="61"/>
      <c r="T221" s="297"/>
      <c r="U221" s="61"/>
      <c r="W221" s="290"/>
      <c r="Y221" s="114"/>
    </row>
    <row r="222" spans="1:25" ht="13.5" x14ac:dyDescent="0.25">
      <c r="O222" s="61"/>
      <c r="T222" s="297"/>
      <c r="U222" s="61"/>
      <c r="W222" s="290"/>
      <c r="Y222" s="114"/>
    </row>
    <row r="223" spans="1:25" ht="13.5" x14ac:dyDescent="0.25">
      <c r="O223" s="61"/>
      <c r="T223" s="297"/>
      <c r="U223" s="61"/>
      <c r="W223" s="290"/>
      <c r="Y223" s="114"/>
    </row>
    <row r="224" spans="1:25" ht="13.5" x14ac:dyDescent="0.25">
      <c r="O224" s="61"/>
      <c r="T224" s="297"/>
      <c r="U224" s="61"/>
      <c r="W224" s="290"/>
      <c r="Y224" s="114"/>
    </row>
    <row r="225" spans="15:25" x14ac:dyDescent="0.3">
      <c r="W225" s="290"/>
      <c r="Y225" s="114"/>
    </row>
    <row r="226" spans="15:25" x14ac:dyDescent="0.3">
      <c r="O226" s="292"/>
      <c r="U226" s="61"/>
      <c r="W226" s="290"/>
      <c r="Y226" s="114"/>
    </row>
    <row r="227" spans="15:25" ht="13.5" x14ac:dyDescent="0.25">
      <c r="O227" s="61"/>
      <c r="U227" s="61"/>
      <c r="W227" s="290"/>
      <c r="Y227" s="114"/>
    </row>
    <row r="228" spans="15:25" ht="13.5" x14ac:dyDescent="0.25">
      <c r="O228" s="61"/>
      <c r="U228" s="61"/>
      <c r="W228" s="290"/>
      <c r="Y228" s="114"/>
    </row>
    <row r="229" spans="15:25" ht="13.5" x14ac:dyDescent="0.25">
      <c r="O229" s="61"/>
      <c r="U229" s="61"/>
      <c r="W229" s="290"/>
      <c r="Y229" s="114"/>
    </row>
    <row r="230" spans="15:25" ht="13.5" x14ac:dyDescent="0.25">
      <c r="O230" s="61"/>
      <c r="U230" s="61"/>
      <c r="W230" s="290"/>
      <c r="Y230" s="114"/>
    </row>
    <row r="231" spans="15:25" x14ac:dyDescent="0.3">
      <c r="U231" s="61"/>
      <c r="W231" s="290"/>
      <c r="Y231" s="114"/>
    </row>
    <row r="232" spans="15:25" x14ac:dyDescent="0.3">
      <c r="W232" s="290"/>
      <c r="Y232" s="114"/>
    </row>
    <row r="233" spans="15:25" x14ac:dyDescent="0.3">
      <c r="W233" s="290"/>
      <c r="Y233" s="114"/>
    </row>
    <row r="234" spans="15:25" x14ac:dyDescent="0.3">
      <c r="W234" s="290"/>
      <c r="Y234" s="114"/>
    </row>
    <row r="235" spans="15:25" x14ac:dyDescent="0.3">
      <c r="W235" s="290"/>
      <c r="Y235" s="114"/>
    </row>
    <row r="236" spans="15:25" x14ac:dyDescent="0.3">
      <c r="W236" s="290"/>
      <c r="Y236" s="114"/>
    </row>
    <row r="237" spans="15:25" x14ac:dyDescent="0.3">
      <c r="W237" s="290"/>
      <c r="Y237" s="114"/>
    </row>
    <row r="238" spans="15:25" x14ac:dyDescent="0.3">
      <c r="W238" s="290"/>
      <c r="Y238" s="114"/>
    </row>
    <row r="239" spans="15:25" x14ac:dyDescent="0.3">
      <c r="W239" s="290"/>
      <c r="Y239" s="114"/>
    </row>
    <row r="240" spans="15:25" x14ac:dyDescent="0.3">
      <c r="W240" s="290"/>
      <c r="Y240" s="114"/>
    </row>
    <row r="241" spans="23:25" x14ac:dyDescent="0.3">
      <c r="W241" s="290"/>
      <c r="Y241" s="114"/>
    </row>
  </sheetData>
  <phoneticPr fontId="24" type="noConversion"/>
  <printOptions horizontalCentered="1"/>
  <pageMargins left="0.19685039370078741" right="0.19685039370078741" top="0.19685039370078741" bottom="0.31496062992125984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62"/>
  <sheetViews>
    <sheetView zoomScale="70" zoomScaleNormal="70" zoomScaleSheetLayoutView="85" workbookViewId="0">
      <selection activeCell="V36" sqref="V36"/>
    </sheetView>
  </sheetViews>
  <sheetFormatPr defaultColWidth="8.6640625" defaultRowHeight="12.5" x14ac:dyDescent="0.25"/>
  <cols>
    <col min="1" max="1" width="10.6640625" style="60" customWidth="1"/>
    <col min="2" max="2" width="0" style="60" hidden="1" customWidth="1"/>
    <col min="3" max="3" width="48.1640625" style="258" customWidth="1"/>
    <col min="4" max="4" width="11.6640625" style="60" customWidth="1"/>
    <col min="5" max="5" width="9.08203125" style="289" bestFit="1" customWidth="1"/>
    <col min="6" max="6" width="3.08203125" style="60" customWidth="1"/>
    <col min="7" max="7" width="39.4140625" style="258" customWidth="1"/>
    <col min="8" max="8" width="47.6640625" style="60" hidden="1" customWidth="1"/>
    <col min="9" max="9" width="6.1640625" style="60" customWidth="1"/>
    <col min="10" max="10" width="10.58203125" style="60" customWidth="1"/>
    <col min="11" max="11" width="8.6640625" style="60" customWidth="1"/>
    <col min="12" max="12" width="18.6640625" style="60" customWidth="1"/>
    <col min="13" max="13" width="11.58203125" style="60" customWidth="1"/>
    <col min="14" max="14" width="8.6640625" style="60" customWidth="1"/>
    <col min="15" max="15" width="8.6640625" style="111" hidden="1" customWidth="1"/>
    <col min="16" max="16" width="17.1640625" style="60" customWidth="1"/>
    <col min="17" max="17" width="11.58203125" style="111" hidden="1" customWidth="1"/>
    <col min="18" max="18" width="18.6640625" style="104" customWidth="1"/>
    <col min="19" max="19" width="11.58203125" style="111" hidden="1" customWidth="1"/>
    <col min="20" max="20" width="17.1640625" style="61" customWidth="1"/>
    <col min="21" max="21" width="11.58203125" style="111" hidden="1" customWidth="1"/>
    <col min="22" max="22" width="26.9140625" style="61" customWidth="1"/>
    <col min="23" max="16384" width="8.6640625" style="60"/>
  </cols>
  <sheetData>
    <row r="1" spans="1:23" s="71" customFormat="1" ht="32.4" customHeight="1" thickBot="1" x14ac:dyDescent="0.35">
      <c r="A1" s="261" t="s">
        <v>0</v>
      </c>
      <c r="B1" s="254"/>
      <c r="C1" s="256" t="s">
        <v>1</v>
      </c>
      <c r="D1" s="255" t="s">
        <v>222</v>
      </c>
      <c r="E1" s="284" t="s">
        <v>223</v>
      </c>
      <c r="G1" s="267" t="s">
        <v>4</v>
      </c>
      <c r="H1" s="254" t="s">
        <v>5</v>
      </c>
      <c r="I1" s="255" t="s">
        <v>223</v>
      </c>
      <c r="J1" s="255" t="s">
        <v>222</v>
      </c>
      <c r="K1" s="252" t="s">
        <v>224</v>
      </c>
      <c r="L1" s="255" t="s">
        <v>225</v>
      </c>
      <c r="M1" s="253" t="s">
        <v>8</v>
      </c>
      <c r="O1" s="262"/>
      <c r="P1" s="275" t="s">
        <v>226</v>
      </c>
      <c r="Q1" s="276"/>
      <c r="R1" s="277" t="s">
        <v>227</v>
      </c>
      <c r="S1" s="276"/>
      <c r="T1" s="278" t="s">
        <v>228</v>
      </c>
      <c r="U1" s="276"/>
      <c r="V1" s="279" t="s">
        <v>229</v>
      </c>
    </row>
    <row r="2" spans="1:23" s="71" customFormat="1" ht="13" x14ac:dyDescent="0.3">
      <c r="A2" s="263" t="s">
        <v>230</v>
      </c>
      <c r="B2" s="107"/>
      <c r="C2" s="257" t="s">
        <v>99</v>
      </c>
      <c r="D2" s="135" t="s">
        <v>141</v>
      </c>
      <c r="E2" s="189"/>
      <c r="F2" s="108"/>
      <c r="G2" s="268"/>
      <c r="H2" s="108"/>
      <c r="I2" s="108"/>
      <c r="J2" s="109"/>
      <c r="K2" s="189" t="s">
        <v>14</v>
      </c>
      <c r="L2" s="109">
        <f>SUM(L3:L8)</f>
        <v>2273.92</v>
      </c>
      <c r="M2" s="156">
        <f t="shared" ref="M2:V2" si="0">SUM(M3:M8)</f>
        <v>25294.690000000002</v>
      </c>
      <c r="N2" s="178"/>
      <c r="O2" s="109"/>
      <c r="P2" s="155">
        <f t="shared" si="0"/>
        <v>527.43544207166337</v>
      </c>
      <c r="Q2" s="109"/>
      <c r="R2" s="196">
        <f t="shared" si="0"/>
        <v>201.44316916018568</v>
      </c>
      <c r="S2" s="109"/>
      <c r="T2" s="109">
        <f t="shared" si="0"/>
        <v>773.46382994579415</v>
      </c>
      <c r="U2" s="108"/>
      <c r="V2" s="156">
        <f t="shared" si="0"/>
        <v>67.04415183685677</v>
      </c>
    </row>
    <row r="3" spans="1:23" ht="13" x14ac:dyDescent="0.3">
      <c r="A3" s="264">
        <v>268100</v>
      </c>
      <c r="B3" s="59">
        <v>422150</v>
      </c>
      <c r="C3" s="258" t="s">
        <v>231</v>
      </c>
      <c r="D3" s="61">
        <v>54</v>
      </c>
      <c r="E3" s="285" t="s">
        <v>24</v>
      </c>
      <c r="G3" s="269" t="s">
        <v>232</v>
      </c>
      <c r="I3" s="60" t="str">
        <f>E3</f>
        <v>m1</v>
      </c>
      <c r="J3" s="61">
        <v>54</v>
      </c>
      <c r="K3" s="173">
        <v>3</v>
      </c>
      <c r="L3" s="345">
        <v>210.02</v>
      </c>
      <c r="M3" s="346">
        <v>2467.33</v>
      </c>
      <c r="N3" s="177"/>
      <c r="O3" s="114">
        <f>43.55/$L$3</f>
        <v>0.20736120369488617</v>
      </c>
      <c r="P3" s="280">
        <f>O3*$L$3</f>
        <v>43.55</v>
      </c>
      <c r="Q3" s="114">
        <f>16.46/$L$3</f>
        <v>7.8373488239215319E-2</v>
      </c>
      <c r="R3" s="104">
        <f>Q3*$L$3</f>
        <v>16.46</v>
      </c>
      <c r="S3" s="114">
        <f>66.76/$L$3</f>
        <v>0.31787448814398628</v>
      </c>
      <c r="T3" s="61">
        <f>S3*$L$3</f>
        <v>66.760000000000005</v>
      </c>
      <c r="U3" s="114">
        <f>6.75/$L$3</f>
        <v>3.2139796209884774E-2</v>
      </c>
      <c r="V3" s="158">
        <f>U3*$L$3</f>
        <v>6.7500000000000009</v>
      </c>
    </row>
    <row r="4" spans="1:23" ht="23" x14ac:dyDescent="0.3">
      <c r="A4" s="264">
        <v>268110</v>
      </c>
      <c r="B4" s="59" t="s">
        <v>233</v>
      </c>
      <c r="C4" s="258" t="s">
        <v>234</v>
      </c>
      <c r="D4" s="110">
        <f>D3*0.006</f>
        <v>0.32400000000000001</v>
      </c>
      <c r="E4" s="286" t="s">
        <v>41</v>
      </c>
      <c r="G4" s="270" t="s">
        <v>235</v>
      </c>
      <c r="H4" s="60" t="s">
        <v>236</v>
      </c>
      <c r="I4" s="60" t="s">
        <v>41</v>
      </c>
      <c r="J4" s="61">
        <f>D4</f>
        <v>0.32400000000000001</v>
      </c>
      <c r="K4" s="173">
        <v>3</v>
      </c>
      <c r="L4" s="345">
        <v>7.21</v>
      </c>
      <c r="M4" s="347">
        <v>70.239999999999995</v>
      </c>
      <c r="N4" s="177"/>
      <c r="O4" s="116">
        <f>637.38/'Wegvakken opgeteld'!$T$71</f>
        <v>0.42087399796621805</v>
      </c>
      <c r="P4" s="280">
        <f>O4*$L4</f>
        <v>3.0345015253364322</v>
      </c>
      <c r="Q4" s="111">
        <f>242.92/'Wegvakken opgeteld'!$T$71</f>
        <v>0.16040464336181506</v>
      </c>
      <c r="R4" s="104">
        <f>Q4*$L4</f>
        <v>1.1565174786386867</v>
      </c>
      <c r="S4" s="111">
        <f>0</f>
        <v>0</v>
      </c>
      <c r="T4" s="61">
        <f>S4*$L4</f>
        <v>0</v>
      </c>
      <c r="U4" s="111">
        <f>265.53/'Wegvakken opgeteld'!$T$71</f>
        <v>0.17533445147317123</v>
      </c>
      <c r="V4" s="158">
        <f>U4*$L4</f>
        <v>1.2641613951215644</v>
      </c>
    </row>
    <row r="5" spans="1:23" ht="23" x14ac:dyDescent="0.3">
      <c r="A5" s="264">
        <v>268120</v>
      </c>
      <c r="B5" s="59" t="s">
        <v>233</v>
      </c>
      <c r="C5" s="258" t="s">
        <v>237</v>
      </c>
      <c r="D5" s="110">
        <f>D3*0.07</f>
        <v>3.7800000000000002</v>
      </c>
      <c r="E5" s="286" t="s">
        <v>22</v>
      </c>
      <c r="G5" s="270" t="s">
        <v>235</v>
      </c>
      <c r="H5" s="60" t="s">
        <v>236</v>
      </c>
      <c r="I5" s="60" t="s">
        <v>41</v>
      </c>
      <c r="J5" s="61">
        <v>0.26</v>
      </c>
      <c r="K5" s="173">
        <v>3</v>
      </c>
      <c r="L5" s="60">
        <v>5.86</v>
      </c>
      <c r="M5" s="173">
        <v>57.07</v>
      </c>
      <c r="N5" s="177"/>
      <c r="O5" s="116">
        <f>637.38/'Wegvakken opgeteld'!$T$71</f>
        <v>0.42087399796621805</v>
      </c>
      <c r="P5" s="280">
        <f>O5*$L5</f>
        <v>2.4663216280820377</v>
      </c>
      <c r="Q5" s="111">
        <f>242.92/'Wegvakken opgeteld'!$T$71</f>
        <v>0.16040464336181506</v>
      </c>
      <c r="R5" s="104">
        <f>Q5*$L5</f>
        <v>0.93997121010023632</v>
      </c>
      <c r="S5" s="111">
        <f>0</f>
        <v>0</v>
      </c>
      <c r="T5" s="61">
        <f>S5*$L5</f>
        <v>0</v>
      </c>
      <c r="U5" s="111">
        <f>265.53/'Wegvakken opgeteld'!$T$71</f>
        <v>0.17533445147317123</v>
      </c>
      <c r="V5" s="158">
        <f>U5*$L5</f>
        <v>1.0274598856327835</v>
      </c>
    </row>
    <row r="6" spans="1:23" ht="13" x14ac:dyDescent="0.3">
      <c r="A6" s="264">
        <v>268130</v>
      </c>
      <c r="B6" s="59">
        <v>422120</v>
      </c>
      <c r="C6" s="258" t="s">
        <v>238</v>
      </c>
      <c r="D6" s="61">
        <f>4*56</f>
        <v>224</v>
      </c>
      <c r="E6" s="285" t="s">
        <v>24</v>
      </c>
      <c r="G6" s="270" t="s">
        <v>102</v>
      </c>
      <c r="I6" s="60" t="s">
        <v>24</v>
      </c>
      <c r="J6" s="61">
        <f>D6</f>
        <v>224</v>
      </c>
      <c r="K6" s="173">
        <v>3</v>
      </c>
      <c r="L6" s="104">
        <v>1241.22</v>
      </c>
      <c r="M6" s="104">
        <v>14797.44</v>
      </c>
      <c r="N6" s="177"/>
      <c r="O6" s="150">
        <v>0.25</v>
      </c>
      <c r="P6" s="280">
        <f>O6*$L6</f>
        <v>310.30500000000001</v>
      </c>
      <c r="Q6" s="111">
        <v>0.09</v>
      </c>
      <c r="R6" s="104">
        <f>Q6*$L6</f>
        <v>111.7098</v>
      </c>
      <c r="S6" s="111">
        <v>0.37</v>
      </c>
      <c r="T6" s="61">
        <f>S6*$L6</f>
        <v>459.25139999999999</v>
      </c>
      <c r="U6" s="111">
        <v>0.03</v>
      </c>
      <c r="V6" s="158">
        <f>U6*$L6</f>
        <v>37.236600000000003</v>
      </c>
    </row>
    <row r="7" spans="1:23" ht="23" x14ac:dyDescent="0.3">
      <c r="A7" s="264">
        <v>268140</v>
      </c>
      <c r="B7" s="59">
        <v>412210</v>
      </c>
      <c r="C7" s="258" t="s">
        <v>239</v>
      </c>
      <c r="D7" s="61">
        <f>4*55</f>
        <v>220</v>
      </c>
      <c r="E7" s="285" t="s">
        <v>22</v>
      </c>
      <c r="G7" s="270" t="s">
        <v>235</v>
      </c>
      <c r="I7" s="60" t="s">
        <v>41</v>
      </c>
      <c r="J7" s="60">
        <f>D7*0.16</f>
        <v>35.200000000000003</v>
      </c>
      <c r="K7" s="173">
        <v>3</v>
      </c>
      <c r="L7" s="60">
        <v>793.27</v>
      </c>
      <c r="M7" s="104">
        <v>7726.22</v>
      </c>
      <c r="N7" s="177"/>
      <c r="O7" s="116">
        <f>322.87/'Wegvakken opgeteld'!$T$66</f>
        <v>0.21188198081138193</v>
      </c>
      <c r="P7" s="280">
        <f>$L7*O7</f>
        <v>168.07961891824493</v>
      </c>
      <c r="Q7" s="111">
        <f>112.58/'Wegvakken opgeteld'!$T$66</f>
        <v>7.3880117074195117E-2</v>
      </c>
      <c r="R7" s="104">
        <f>$L7*Q7</f>
        <v>58.606880471446757</v>
      </c>
      <c r="S7" s="111">
        <f>475.34/'Wegvakken opgeteld'!$T$66</f>
        <v>0.31193973041435341</v>
      </c>
      <c r="T7" s="61">
        <f>$L7*S7</f>
        <v>247.45242994579414</v>
      </c>
      <c r="U7" s="111">
        <f>39.89/'Wegvakken opgeteld'!$T$66</f>
        <v>2.6177632528776366E-2</v>
      </c>
      <c r="V7" s="158">
        <f>$L7*U7</f>
        <v>20.765930556102425</v>
      </c>
    </row>
    <row r="8" spans="1:23" ht="24" customHeight="1" x14ac:dyDescent="0.3">
      <c r="A8" s="264">
        <v>268150</v>
      </c>
      <c r="B8" s="59">
        <v>452230</v>
      </c>
      <c r="C8" s="258" t="s">
        <v>240</v>
      </c>
      <c r="D8" s="61">
        <f>7*3</f>
        <v>21</v>
      </c>
      <c r="E8" s="285" t="s">
        <v>24</v>
      </c>
      <c r="G8" s="271" t="s">
        <v>241</v>
      </c>
      <c r="H8" s="102" t="s">
        <v>242</v>
      </c>
      <c r="I8" s="60" t="s">
        <v>44</v>
      </c>
      <c r="J8" s="61">
        <v>2.63</v>
      </c>
      <c r="K8" s="173">
        <v>3</v>
      </c>
      <c r="L8" s="60">
        <v>16.34</v>
      </c>
      <c r="M8" s="173">
        <v>176.39</v>
      </c>
      <c r="N8" s="177"/>
      <c r="O8" s="114">
        <f>0</f>
        <v>0</v>
      </c>
      <c r="P8" s="280">
        <f>O8*$L$8</f>
        <v>0</v>
      </c>
      <c r="Q8" s="114">
        <f>12.57/$L$8</f>
        <v>0.76927784577723379</v>
      </c>
      <c r="R8" s="104">
        <f>Q8*$L$8</f>
        <v>12.57</v>
      </c>
      <c r="S8" s="114">
        <v>0</v>
      </c>
      <c r="T8" s="61">
        <f>S8*$L$8</f>
        <v>0</v>
      </c>
      <c r="U8" s="114">
        <v>0</v>
      </c>
      <c r="V8" s="158">
        <f>U8*$L$8</f>
        <v>0</v>
      </c>
    </row>
    <row r="9" spans="1:23" s="71" customFormat="1" ht="13" x14ac:dyDescent="0.3">
      <c r="A9" s="263" t="s">
        <v>243</v>
      </c>
      <c r="B9" s="107"/>
      <c r="C9" s="257" t="s">
        <v>244</v>
      </c>
      <c r="D9" s="135" t="s">
        <v>141</v>
      </c>
      <c r="E9" s="189"/>
      <c r="F9" s="108"/>
      <c r="G9" s="268"/>
      <c r="H9" s="108"/>
      <c r="I9" s="108"/>
      <c r="J9" s="109"/>
      <c r="K9" s="189" t="s">
        <v>14</v>
      </c>
      <c r="L9" s="109">
        <f>SUM(L10:L17)</f>
        <v>58966.540000000008</v>
      </c>
      <c r="M9" s="156">
        <f>SUM(M10:M17)</f>
        <v>704652.5</v>
      </c>
      <c r="N9" s="178"/>
      <c r="O9" s="109"/>
      <c r="P9" s="281">
        <f>SUM(P10:P17)</f>
        <v>61334.371310059309</v>
      </c>
      <c r="Q9" s="109"/>
      <c r="R9" s="196">
        <f>SUM(R10:R17)</f>
        <v>4310.0740459957278</v>
      </c>
      <c r="S9" s="109"/>
      <c r="T9" s="109">
        <f>SUM(T10:T17)</f>
        <v>0</v>
      </c>
      <c r="U9" s="108"/>
      <c r="V9" s="156">
        <f>SUM(V10:V15)</f>
        <v>-27219.873417009254</v>
      </c>
      <c r="W9" s="127"/>
    </row>
    <row r="10" spans="1:23" ht="23.5" x14ac:dyDescent="0.3">
      <c r="A10" s="264">
        <v>268200</v>
      </c>
      <c r="B10" s="59">
        <v>412230</v>
      </c>
      <c r="C10" s="258" t="s">
        <v>245</v>
      </c>
      <c r="D10" s="61">
        <v>1400</v>
      </c>
      <c r="E10" s="285" t="s">
        <v>22</v>
      </c>
      <c r="G10" s="269" t="s">
        <v>246</v>
      </c>
      <c r="I10" s="60" t="s">
        <v>41</v>
      </c>
      <c r="J10" s="60">
        <v>350</v>
      </c>
      <c r="K10" s="173">
        <v>3</v>
      </c>
      <c r="L10" s="346">
        <v>10397.81</v>
      </c>
      <c r="M10" s="348">
        <v>110577.43</v>
      </c>
      <c r="N10" s="177"/>
      <c r="O10" s="114">
        <f>5130.37/$L$10</f>
        <v>0.49340870817989557</v>
      </c>
      <c r="P10" s="280">
        <f>O10*$L10</f>
        <v>5130.37</v>
      </c>
      <c r="Q10" s="114">
        <f>1365.49/$L$10</f>
        <v>0.131324769350469</v>
      </c>
      <c r="R10" s="104">
        <f>Q10*$L10</f>
        <v>1365.49</v>
      </c>
      <c r="S10" s="111">
        <v>0</v>
      </c>
      <c r="T10" s="61">
        <f>S10*$L10</f>
        <v>0</v>
      </c>
      <c r="U10" s="111">
        <f>1399.86/$L$10</f>
        <v>0.13463027310558665</v>
      </c>
      <c r="V10" s="158">
        <f>U10*$L10</f>
        <v>1399.86</v>
      </c>
    </row>
    <row r="11" spans="1:23" ht="13" x14ac:dyDescent="0.3">
      <c r="A11" s="264">
        <v>268210</v>
      </c>
      <c r="B11" s="59">
        <v>412130</v>
      </c>
      <c r="C11" s="258" t="s">
        <v>247</v>
      </c>
      <c r="D11" s="61">
        <v>1400</v>
      </c>
      <c r="E11" s="285" t="s">
        <v>22</v>
      </c>
      <c r="G11" s="269" t="s">
        <v>168</v>
      </c>
      <c r="H11" s="60" t="s">
        <v>57</v>
      </c>
      <c r="I11" s="61" t="s">
        <v>58</v>
      </c>
      <c r="J11" s="105">
        <v>175000</v>
      </c>
      <c r="K11" s="173">
        <v>2</v>
      </c>
      <c r="L11" s="345">
        <v>675.27</v>
      </c>
      <c r="M11" s="346">
        <v>7405.36</v>
      </c>
      <c r="N11" s="177"/>
      <c r="O11" s="111">
        <v>0</v>
      </c>
      <c r="P11" s="280">
        <f t="shared" ref="P11:P14" si="1">O11*$L11</f>
        <v>0</v>
      </c>
      <c r="Q11" s="111">
        <v>1</v>
      </c>
      <c r="R11" s="104">
        <f t="shared" ref="R11:R14" si="2">Q11*$L11</f>
        <v>675.27</v>
      </c>
      <c r="S11" s="111">
        <v>0</v>
      </c>
      <c r="T11" s="61">
        <f t="shared" ref="T11:T13" si="3">S11*$L11</f>
        <v>0</v>
      </c>
      <c r="U11" s="111">
        <v>0</v>
      </c>
      <c r="V11" s="158">
        <f t="shared" ref="V11:V14" si="4">U11*$L11</f>
        <v>0</v>
      </c>
    </row>
    <row r="12" spans="1:23" ht="14" customHeight="1" x14ac:dyDescent="0.3">
      <c r="A12" s="264">
        <v>268220</v>
      </c>
      <c r="B12" s="59">
        <v>432130</v>
      </c>
      <c r="C12" s="258" t="s">
        <v>248</v>
      </c>
      <c r="D12" s="61">
        <f>2250-200</f>
        <v>2050</v>
      </c>
      <c r="E12" s="285" t="s">
        <v>22</v>
      </c>
      <c r="G12" s="269" t="s">
        <v>249</v>
      </c>
      <c r="H12" s="60" t="s">
        <v>250</v>
      </c>
      <c r="I12" s="60" t="s">
        <v>22</v>
      </c>
      <c r="J12" s="61">
        <v>1640</v>
      </c>
      <c r="K12" s="173">
        <v>3</v>
      </c>
      <c r="L12" s="346">
        <v>1013.73</v>
      </c>
      <c r="M12" s="349">
        <v>9493.64</v>
      </c>
      <c r="N12" s="177"/>
      <c r="O12" s="150">
        <v>0</v>
      </c>
      <c r="P12" s="280">
        <f t="shared" si="1"/>
        <v>0</v>
      </c>
      <c r="Q12" s="111">
        <v>1</v>
      </c>
      <c r="R12" s="104">
        <f t="shared" si="2"/>
        <v>1013.73</v>
      </c>
      <c r="S12" s="111">
        <v>0</v>
      </c>
      <c r="T12" s="61">
        <f t="shared" si="3"/>
        <v>0</v>
      </c>
      <c r="U12" s="111">
        <v>0</v>
      </c>
      <c r="V12" s="158">
        <f t="shared" si="4"/>
        <v>0</v>
      </c>
    </row>
    <row r="13" spans="1:23" ht="14" x14ac:dyDescent="0.3">
      <c r="A13" s="264">
        <v>268230</v>
      </c>
      <c r="B13" s="59">
        <v>212120</v>
      </c>
      <c r="C13" s="258" t="s">
        <v>251</v>
      </c>
      <c r="D13" s="61">
        <f>3310-1110</f>
        <v>2200</v>
      </c>
      <c r="E13" s="285" t="s">
        <v>22</v>
      </c>
      <c r="G13" s="269" t="s">
        <v>252</v>
      </c>
      <c r="H13" s="60" t="s">
        <v>253</v>
      </c>
      <c r="I13" s="60" t="s">
        <v>22</v>
      </c>
      <c r="J13" s="60">
        <v>4400</v>
      </c>
      <c r="K13" s="173">
        <v>3</v>
      </c>
      <c r="L13" s="346">
        <v>5158.1899999999996</v>
      </c>
      <c r="M13" s="348">
        <v>43360.33</v>
      </c>
      <c r="N13" s="177"/>
      <c r="O13" s="116">
        <f>4957.83/'Wegvakken opgeteld'!$T$54</f>
        <v>0.2633305714012556</v>
      </c>
      <c r="P13" s="280">
        <f t="shared" si="1"/>
        <v>1358.3091200962424</v>
      </c>
      <c r="Q13" s="111">
        <f>1957.6/'Wegvakken opgeteld'!$T$54</f>
        <v>0.10397611991034342</v>
      </c>
      <c r="R13" s="104">
        <f t="shared" si="2"/>
        <v>536.3285819603343</v>
      </c>
      <c r="S13" s="111">
        <v>0</v>
      </c>
      <c r="T13" s="61">
        <f t="shared" si="3"/>
        <v>0</v>
      </c>
      <c r="U13" s="111">
        <f>-80.86/'Wegvakken opgeteld'!$T$54</f>
        <v>-4.2948043808491874E-3</v>
      </c>
      <c r="V13" s="158">
        <f t="shared" si="4"/>
        <v>-22.153417009252468</v>
      </c>
    </row>
    <row r="14" spans="1:23" ht="25.5" x14ac:dyDescent="0.3">
      <c r="A14" s="264">
        <v>268240</v>
      </c>
      <c r="B14" s="59">
        <v>413210</v>
      </c>
      <c r="C14" s="258" t="s">
        <v>254</v>
      </c>
      <c r="D14" s="61">
        <f>D10</f>
        <v>1400</v>
      </c>
      <c r="E14" s="285" t="s">
        <v>22</v>
      </c>
      <c r="G14" s="272" t="s">
        <v>255</v>
      </c>
      <c r="H14" s="102" t="s">
        <v>256</v>
      </c>
      <c r="I14" s="60" t="s">
        <v>58</v>
      </c>
      <c r="J14" s="60">
        <v>131040</v>
      </c>
      <c r="K14" s="173">
        <v>3</v>
      </c>
      <c r="L14" s="104">
        <v>19522.11</v>
      </c>
      <c r="M14" s="176">
        <v>249780.09</v>
      </c>
      <c r="N14" s="177"/>
      <c r="O14" s="114">
        <f>25663.09/$L$14</f>
        <v>1.3145653825329331</v>
      </c>
      <c r="P14" s="280">
        <f t="shared" si="1"/>
        <v>25663.09</v>
      </c>
      <c r="Q14" s="114">
        <f>336.55/$L$14</f>
        <v>1.7239427500408511E-2</v>
      </c>
      <c r="R14" s="104">
        <f t="shared" si="2"/>
        <v>336.55</v>
      </c>
      <c r="S14" s="111">
        <v>0</v>
      </c>
      <c r="T14" s="61">
        <f>S14*$L14</f>
        <v>0</v>
      </c>
      <c r="U14" s="111">
        <f>-14298.79/$L$14</f>
        <v>-0.73244080685950441</v>
      </c>
      <c r="V14" s="158">
        <f t="shared" si="4"/>
        <v>-14298.79</v>
      </c>
    </row>
    <row r="15" spans="1:23" ht="25.5" x14ac:dyDescent="0.3">
      <c r="A15" s="264">
        <v>268250</v>
      </c>
      <c r="B15" s="59">
        <v>413220</v>
      </c>
      <c r="C15" s="258" t="s">
        <v>257</v>
      </c>
      <c r="D15" s="61">
        <f>D10</f>
        <v>1400</v>
      </c>
      <c r="E15" s="285" t="s">
        <v>22</v>
      </c>
      <c r="G15" s="272" t="s">
        <v>255</v>
      </c>
      <c r="H15" s="102" t="s">
        <v>256</v>
      </c>
      <c r="I15" s="60" t="s">
        <v>58</v>
      </c>
      <c r="J15" s="60">
        <v>131040</v>
      </c>
      <c r="K15" s="173">
        <v>3</v>
      </c>
      <c r="L15" s="104">
        <v>19522.11</v>
      </c>
      <c r="M15" s="176">
        <v>249780.09</v>
      </c>
      <c r="N15" s="177"/>
      <c r="O15" s="114">
        <f t="shared" ref="O15:O17" si="5">25663.09/$L$14</f>
        <v>1.3145653825329331</v>
      </c>
      <c r="P15" s="280">
        <f t="shared" ref="P15:P17" si="6">O15*$L15</f>
        <v>25663.09</v>
      </c>
      <c r="Q15" s="114">
        <f t="shared" ref="Q15:Q17" si="7">336.55/$L$14</f>
        <v>1.7239427500408511E-2</v>
      </c>
      <c r="R15" s="104">
        <f t="shared" ref="R15:R17" si="8">Q15*$L15</f>
        <v>336.55</v>
      </c>
      <c r="S15" s="111">
        <v>0</v>
      </c>
      <c r="T15" s="61">
        <f t="shared" ref="T15:T17" si="9">S15*$L15</f>
        <v>0</v>
      </c>
      <c r="U15" s="111">
        <f t="shared" ref="U15:U17" si="10">-14298.79/$L$14</f>
        <v>-0.73244080685950441</v>
      </c>
      <c r="V15" s="158">
        <f t="shared" ref="V15:V17" si="11">U15*$L15</f>
        <v>-14298.79</v>
      </c>
    </row>
    <row r="16" spans="1:23" ht="25.5" x14ac:dyDescent="0.3">
      <c r="A16" s="264">
        <v>268260</v>
      </c>
      <c r="B16" s="59">
        <v>413230</v>
      </c>
      <c r="C16" s="258" t="s">
        <v>258</v>
      </c>
      <c r="D16" s="61">
        <f>(74*0.5)+4*(25*0.5)</f>
        <v>87</v>
      </c>
      <c r="E16" s="285" t="s">
        <v>22</v>
      </c>
      <c r="G16" s="272" t="s">
        <v>255</v>
      </c>
      <c r="H16" s="102" t="s">
        <v>256</v>
      </c>
      <c r="I16" s="60" t="s">
        <v>58</v>
      </c>
      <c r="J16" s="60">
        <v>8143.2</v>
      </c>
      <c r="K16" s="173">
        <v>3</v>
      </c>
      <c r="L16" s="104">
        <v>1213.1600000000001</v>
      </c>
      <c r="M16" s="175">
        <v>15522.05</v>
      </c>
      <c r="N16" s="177"/>
      <c r="O16" s="114">
        <f t="shared" si="5"/>
        <v>1.3145653825329331</v>
      </c>
      <c r="P16" s="280">
        <f t="shared" si="6"/>
        <v>1594.7781394736533</v>
      </c>
      <c r="Q16" s="114">
        <f t="shared" si="7"/>
        <v>1.7239427500408511E-2</v>
      </c>
      <c r="R16" s="104">
        <f t="shared" si="8"/>
        <v>20.914183866395589</v>
      </c>
      <c r="S16" s="111">
        <v>0</v>
      </c>
      <c r="T16" s="61">
        <f t="shared" si="9"/>
        <v>0</v>
      </c>
      <c r="U16" s="111">
        <f t="shared" si="10"/>
        <v>-0.73244080685950441</v>
      </c>
      <c r="V16" s="158">
        <f t="shared" si="11"/>
        <v>-888.56788924967645</v>
      </c>
    </row>
    <row r="17" spans="1:23" ht="16.25" customHeight="1" x14ac:dyDescent="0.3">
      <c r="A17" s="264">
        <v>268270</v>
      </c>
      <c r="B17" s="59">
        <v>413240</v>
      </c>
      <c r="C17" s="258" t="s">
        <v>259</v>
      </c>
      <c r="D17" s="61">
        <f>(110*0.5)+4*(25*0.5)</f>
        <v>105</v>
      </c>
      <c r="E17" s="285" t="s">
        <v>22</v>
      </c>
      <c r="G17" s="272" t="s">
        <v>255</v>
      </c>
      <c r="H17" s="102" t="s">
        <v>256</v>
      </c>
      <c r="I17" s="60" t="s">
        <v>58</v>
      </c>
      <c r="J17" s="60">
        <v>9828</v>
      </c>
      <c r="K17" s="173">
        <v>3</v>
      </c>
      <c r="L17" s="104">
        <v>1464.16</v>
      </c>
      <c r="M17" s="175">
        <v>18733.509999999998</v>
      </c>
      <c r="N17" s="177"/>
      <c r="O17" s="114">
        <f t="shared" si="5"/>
        <v>1.3145653825329331</v>
      </c>
      <c r="P17" s="280">
        <f t="shared" si="6"/>
        <v>1924.7340504894194</v>
      </c>
      <c r="Q17" s="114">
        <f t="shared" si="7"/>
        <v>1.7239427500408511E-2</v>
      </c>
      <c r="R17" s="104">
        <f t="shared" si="8"/>
        <v>25.241280168998127</v>
      </c>
      <c r="S17" s="111">
        <v>0</v>
      </c>
      <c r="T17" s="61">
        <f t="shared" si="9"/>
        <v>0</v>
      </c>
      <c r="U17" s="111">
        <f t="shared" si="10"/>
        <v>-0.73244080685950441</v>
      </c>
      <c r="V17" s="158">
        <f t="shared" si="11"/>
        <v>-1072.410531771412</v>
      </c>
    </row>
    <row r="18" spans="1:23" s="71" customFormat="1" ht="13" x14ac:dyDescent="0.3">
      <c r="A18" s="263" t="s">
        <v>260</v>
      </c>
      <c r="B18" s="107"/>
      <c r="C18" s="257" t="s">
        <v>261</v>
      </c>
      <c r="D18" s="135" t="s">
        <v>141</v>
      </c>
      <c r="E18" s="189"/>
      <c r="F18" s="108"/>
      <c r="G18" s="268"/>
      <c r="H18" s="108"/>
      <c r="I18" s="108"/>
      <c r="J18" s="109"/>
      <c r="K18" s="189" t="s">
        <v>14</v>
      </c>
      <c r="L18" s="109">
        <f t="shared" ref="L18:M18" si="12">SUM(L19:L21)</f>
        <v>846.4</v>
      </c>
      <c r="M18" s="156">
        <f t="shared" si="12"/>
        <v>8287.76</v>
      </c>
      <c r="N18" s="178"/>
      <c r="O18" s="109"/>
      <c r="P18" s="281">
        <f>SUM(P19:P21)</f>
        <v>338.89857463583417</v>
      </c>
      <c r="Q18" s="109"/>
      <c r="R18" s="196">
        <f>SUM(R19:R21)</f>
        <v>139.09076649806525</v>
      </c>
      <c r="S18" s="109"/>
      <c r="T18" s="109">
        <f>SUM(T19:T21)</f>
        <v>0</v>
      </c>
      <c r="U18" s="108"/>
      <c r="V18" s="156">
        <f>SUM(V19:V21)</f>
        <v>138.29680194397852</v>
      </c>
      <c r="W18" s="127"/>
    </row>
    <row r="19" spans="1:23" ht="23.5" x14ac:dyDescent="0.3">
      <c r="A19" s="264">
        <v>268300</v>
      </c>
      <c r="B19" s="59">
        <v>412220</v>
      </c>
      <c r="C19" s="258" t="s">
        <v>262</v>
      </c>
      <c r="D19" s="61">
        <v>140</v>
      </c>
      <c r="E19" s="285" t="s">
        <v>22</v>
      </c>
      <c r="G19" s="270" t="s">
        <v>235</v>
      </c>
      <c r="I19" s="60" t="s">
        <v>41</v>
      </c>
      <c r="J19" s="60">
        <v>35</v>
      </c>
      <c r="K19" s="173">
        <v>3</v>
      </c>
      <c r="L19" s="60">
        <v>788.76</v>
      </c>
      <c r="M19" s="175">
        <v>7682.32</v>
      </c>
      <c r="N19" s="177"/>
      <c r="O19" s="116">
        <f>637.38/'Wegvakken opgeteld'!$T$71</f>
        <v>0.42087399796621805</v>
      </c>
      <c r="P19" s="280">
        <f>O19*$L19</f>
        <v>331.96857463583416</v>
      </c>
      <c r="Q19" s="111">
        <f>242.92/'Wegvakken opgeteld'!$T$71</f>
        <v>0.16040464336181506</v>
      </c>
      <c r="R19" s="104">
        <f>Q19*$L19</f>
        <v>126.52076649806524</v>
      </c>
      <c r="S19" s="111">
        <f>0</f>
        <v>0</v>
      </c>
      <c r="T19" s="61">
        <f>S19*$L19</f>
        <v>0</v>
      </c>
      <c r="U19" s="111">
        <f>265.53/'Wegvakken opgeteld'!$T$71</f>
        <v>0.17533445147317123</v>
      </c>
      <c r="V19" s="158">
        <f>U19*$L19</f>
        <v>138.29680194397852</v>
      </c>
    </row>
    <row r="20" spans="1:23" ht="25.5" x14ac:dyDescent="0.3">
      <c r="A20" s="264">
        <v>268310</v>
      </c>
      <c r="B20" s="59">
        <v>452160</v>
      </c>
      <c r="C20" s="258" t="s">
        <v>263</v>
      </c>
      <c r="D20" s="61">
        <f>29*2.25</f>
        <v>65.25</v>
      </c>
      <c r="E20" s="285" t="s">
        <v>24</v>
      </c>
      <c r="G20" s="271" t="s">
        <v>241</v>
      </c>
      <c r="H20" s="102" t="s">
        <v>242</v>
      </c>
      <c r="I20" s="60" t="s">
        <v>44</v>
      </c>
      <c r="J20" s="61">
        <v>8.16</v>
      </c>
      <c r="K20" s="173">
        <v>3</v>
      </c>
      <c r="L20" s="60">
        <v>50.71</v>
      </c>
      <c r="M20" s="173">
        <v>547.28</v>
      </c>
      <c r="N20" s="177"/>
      <c r="O20" s="114">
        <f>0</f>
        <v>0</v>
      </c>
      <c r="P20" s="280">
        <f>O20*$L$8</f>
        <v>0</v>
      </c>
      <c r="Q20" s="114">
        <f>12.57/$L$8</f>
        <v>0.76927784577723379</v>
      </c>
      <c r="R20" s="104">
        <f>Q20*$L$8</f>
        <v>12.57</v>
      </c>
      <c r="S20" s="114">
        <v>0</v>
      </c>
      <c r="T20" s="61">
        <f>S20*$L$8</f>
        <v>0</v>
      </c>
      <c r="U20" s="114">
        <v>0</v>
      </c>
      <c r="V20" s="158">
        <f>U20*$L$8</f>
        <v>0</v>
      </c>
    </row>
    <row r="21" spans="1:23" ht="14.4" customHeight="1" x14ac:dyDescent="0.3">
      <c r="A21" s="264">
        <v>268320</v>
      </c>
      <c r="B21" s="59">
        <v>452170</v>
      </c>
      <c r="C21" s="258" t="s">
        <v>264</v>
      </c>
      <c r="D21" s="61">
        <f>D20</f>
        <v>65.25</v>
      </c>
      <c r="E21" s="285" t="s">
        <v>24</v>
      </c>
      <c r="G21" s="271" t="s">
        <v>265</v>
      </c>
      <c r="H21" s="102" t="s">
        <v>266</v>
      </c>
      <c r="I21" s="60" t="s">
        <v>58</v>
      </c>
      <c r="J21" s="61">
        <v>164.43</v>
      </c>
      <c r="K21" s="173">
        <v>1</v>
      </c>
      <c r="L21" s="60">
        <v>6.93</v>
      </c>
      <c r="M21" s="173">
        <v>58.16</v>
      </c>
      <c r="N21" s="177"/>
      <c r="O21" s="111">
        <v>1</v>
      </c>
      <c r="P21" s="280">
        <f>O21*$L21</f>
        <v>6.93</v>
      </c>
      <c r="Q21" s="111">
        <v>0</v>
      </c>
      <c r="R21" s="104">
        <f>Q21*$L21</f>
        <v>0</v>
      </c>
      <c r="S21" s="111">
        <v>0</v>
      </c>
      <c r="T21" s="61">
        <f>S21*$L21</f>
        <v>0</v>
      </c>
      <c r="U21" s="111">
        <v>0</v>
      </c>
      <c r="V21" s="158">
        <f>U21*$L21</f>
        <v>0</v>
      </c>
    </row>
    <row r="22" spans="1:23" s="71" customFormat="1" ht="13" x14ac:dyDescent="0.3">
      <c r="A22" s="263" t="s">
        <v>267</v>
      </c>
      <c r="B22" s="107"/>
      <c r="C22" s="257" t="s">
        <v>268</v>
      </c>
      <c r="D22" s="135" t="s">
        <v>141</v>
      </c>
      <c r="E22" s="189"/>
      <c r="F22" s="108"/>
      <c r="G22" s="268"/>
      <c r="H22" s="108"/>
      <c r="I22" s="108"/>
      <c r="J22" s="109"/>
      <c r="K22" s="189" t="s">
        <v>14</v>
      </c>
      <c r="L22" s="109">
        <f>SUM(L23:L25)</f>
        <v>190.14</v>
      </c>
      <c r="M22" s="109">
        <f>SUM(M23:M25)</f>
        <v>2169.4299999999998</v>
      </c>
      <c r="N22" s="178"/>
      <c r="O22" s="109"/>
      <c r="P22" s="281">
        <f>SUM(P23:P25)</f>
        <v>163.48999999999998</v>
      </c>
      <c r="Q22" s="109"/>
      <c r="R22" s="196">
        <f>SUM(R23:R25)</f>
        <v>36.364375764993881</v>
      </c>
      <c r="S22" s="109"/>
      <c r="T22" s="109">
        <f>SUM(T23:T25)</f>
        <v>0</v>
      </c>
      <c r="U22" s="109"/>
      <c r="V22" s="156">
        <f>SUM(V23:V25)</f>
        <v>-71.28</v>
      </c>
    </row>
    <row r="23" spans="1:23" ht="25.5" x14ac:dyDescent="0.3">
      <c r="A23" s="264">
        <v>268400</v>
      </c>
      <c r="B23" s="59">
        <v>422160</v>
      </c>
      <c r="C23" s="258" t="s">
        <v>269</v>
      </c>
      <c r="D23" s="61">
        <v>72</v>
      </c>
      <c r="E23" s="285" t="s">
        <v>24</v>
      </c>
      <c r="G23" s="273" t="s">
        <v>270</v>
      </c>
      <c r="H23" s="102" t="s">
        <v>271</v>
      </c>
      <c r="I23" s="60" t="s">
        <v>22</v>
      </c>
      <c r="J23" s="61">
        <v>12.96</v>
      </c>
      <c r="K23" s="173">
        <v>3</v>
      </c>
      <c r="L23" s="60">
        <v>177.35</v>
      </c>
      <c r="M23" s="175">
        <v>2035.12</v>
      </c>
      <c r="N23" s="177"/>
      <c r="O23" s="111">
        <f>161.95/$L$23</f>
        <v>0.9131660558218212</v>
      </c>
      <c r="P23" s="280">
        <f>O23*$L23</f>
        <v>161.94999999999999</v>
      </c>
      <c r="Q23" s="111">
        <f>27.71/$L$23</f>
        <v>0.15624471384268396</v>
      </c>
      <c r="R23" s="104">
        <f>Q23*$L23</f>
        <v>27.709999999999997</v>
      </c>
      <c r="S23" s="111">
        <v>0</v>
      </c>
      <c r="T23" s="61">
        <f>S23*$L23</f>
        <v>0</v>
      </c>
      <c r="U23" s="111">
        <f>-71.28/$L$23</f>
        <v>-0.40191711305328448</v>
      </c>
      <c r="V23" s="158">
        <f>U23*$L23</f>
        <v>-71.28</v>
      </c>
    </row>
    <row r="24" spans="1:23" ht="25.5" x14ac:dyDescent="0.3">
      <c r="A24" s="264">
        <v>268410</v>
      </c>
      <c r="B24" s="59">
        <v>452180</v>
      </c>
      <c r="C24" s="258" t="s">
        <v>272</v>
      </c>
      <c r="D24" s="61">
        <f>29*0.5</f>
        <v>14.5</v>
      </c>
      <c r="E24" s="285" t="s">
        <v>24</v>
      </c>
      <c r="G24" s="271" t="s">
        <v>241</v>
      </c>
      <c r="H24" s="102" t="s">
        <v>242</v>
      </c>
      <c r="I24" s="60" t="s">
        <v>44</v>
      </c>
      <c r="J24" s="61">
        <v>1.81</v>
      </c>
      <c r="K24" s="173">
        <v>3</v>
      </c>
      <c r="L24" s="60">
        <v>11.25</v>
      </c>
      <c r="M24" s="173">
        <v>121.39</v>
      </c>
      <c r="N24" s="177"/>
      <c r="O24" s="114">
        <f>0</f>
        <v>0</v>
      </c>
      <c r="P24" s="280">
        <f t="shared" ref="P24:P25" si="13">O24*$L24</f>
        <v>0</v>
      </c>
      <c r="Q24" s="114">
        <f>12.57/$L$8</f>
        <v>0.76927784577723379</v>
      </c>
      <c r="R24" s="104">
        <f t="shared" ref="R24:R25" si="14">Q24*$L24</f>
        <v>8.6543757649938797</v>
      </c>
      <c r="S24" s="114">
        <v>0</v>
      </c>
      <c r="T24" s="61">
        <f t="shared" ref="T24:T25" si="15">S24*$L24</f>
        <v>0</v>
      </c>
      <c r="U24" s="114">
        <v>0</v>
      </c>
      <c r="V24" s="158">
        <f t="shared" ref="V24:V25" si="16">U24*$L24</f>
        <v>0</v>
      </c>
    </row>
    <row r="25" spans="1:23" ht="17" customHeight="1" x14ac:dyDescent="0.3">
      <c r="A25" s="264">
        <v>268420</v>
      </c>
      <c r="B25" s="59">
        <v>452190</v>
      </c>
      <c r="C25" s="258" t="s">
        <v>273</v>
      </c>
      <c r="D25" s="61">
        <f>D24</f>
        <v>14.5</v>
      </c>
      <c r="E25" s="285" t="s">
        <v>24</v>
      </c>
      <c r="G25" s="271" t="s">
        <v>265</v>
      </c>
      <c r="H25" s="102" t="s">
        <v>266</v>
      </c>
      <c r="I25" s="60" t="s">
        <v>58</v>
      </c>
      <c r="J25" s="61">
        <v>36.54</v>
      </c>
      <c r="K25" s="173">
        <v>1</v>
      </c>
      <c r="L25" s="60">
        <v>1.54</v>
      </c>
      <c r="M25" s="173">
        <v>12.92</v>
      </c>
      <c r="N25" s="177"/>
      <c r="O25" s="111">
        <v>1</v>
      </c>
      <c r="P25" s="280">
        <f t="shared" si="13"/>
        <v>1.54</v>
      </c>
      <c r="Q25" s="111">
        <v>0</v>
      </c>
      <c r="R25" s="104">
        <f t="shared" si="14"/>
        <v>0</v>
      </c>
      <c r="S25" s="111">
        <v>0</v>
      </c>
      <c r="T25" s="61">
        <f t="shared" si="15"/>
        <v>0</v>
      </c>
      <c r="U25" s="111">
        <v>0</v>
      </c>
      <c r="V25" s="158">
        <f t="shared" si="16"/>
        <v>0</v>
      </c>
    </row>
    <row r="26" spans="1:23" s="71" customFormat="1" ht="13" x14ac:dyDescent="0.3">
      <c r="A26" s="263" t="s">
        <v>274</v>
      </c>
      <c r="B26" s="107"/>
      <c r="C26" s="257" t="s">
        <v>275</v>
      </c>
      <c r="D26" s="135" t="s">
        <v>141</v>
      </c>
      <c r="E26" s="189"/>
      <c r="F26" s="108"/>
      <c r="G26" s="268"/>
      <c r="H26" s="108"/>
      <c r="I26" s="108"/>
      <c r="J26" s="109"/>
      <c r="K26" s="189" t="s">
        <v>14</v>
      </c>
      <c r="L26" s="109">
        <f>SUM(L27:L29)</f>
        <v>1593.56</v>
      </c>
      <c r="M26" s="109">
        <f>SUM(M27:M29)</f>
        <v>18938.29</v>
      </c>
      <c r="N26" s="178"/>
      <c r="O26" s="109"/>
      <c r="P26" s="281">
        <f>SUM(P27:P29)</f>
        <v>392.94</v>
      </c>
      <c r="Q26" s="109"/>
      <c r="R26" s="196">
        <f>SUM(R27:R29)</f>
        <v>152.20679999999999</v>
      </c>
      <c r="S26" s="109"/>
      <c r="T26" s="109">
        <f>SUM(T27:T29)</f>
        <v>574.06240000000003</v>
      </c>
      <c r="U26" s="109"/>
      <c r="V26" s="156">
        <f>SUM(V27:V29)</f>
        <v>46.5456</v>
      </c>
    </row>
    <row r="27" spans="1:23" ht="23.5" x14ac:dyDescent="0.3">
      <c r="A27" s="264">
        <v>268500</v>
      </c>
      <c r="B27" s="59">
        <v>422170</v>
      </c>
      <c r="C27" s="258" t="s">
        <v>276</v>
      </c>
      <c r="D27" s="61">
        <f>(4*30)+(8*20)</f>
        <v>280</v>
      </c>
      <c r="E27" s="285" t="s">
        <v>24</v>
      </c>
      <c r="G27" s="269" t="s">
        <v>102</v>
      </c>
      <c r="H27" s="60" t="s">
        <v>277</v>
      </c>
      <c r="I27" s="60" t="str">
        <f>E27</f>
        <v>m1</v>
      </c>
      <c r="J27" s="61">
        <v>280</v>
      </c>
      <c r="K27" s="173">
        <v>3</v>
      </c>
      <c r="L27" s="104">
        <v>1551.52</v>
      </c>
      <c r="M27" s="104">
        <v>18496.8</v>
      </c>
      <c r="N27" s="177"/>
      <c r="O27" s="150">
        <v>0.25</v>
      </c>
      <c r="P27" s="280">
        <f>O27*$L27</f>
        <v>387.88</v>
      </c>
      <c r="Q27" s="111">
        <v>0.09</v>
      </c>
      <c r="R27" s="104">
        <f>Q27*$L27</f>
        <v>139.63679999999999</v>
      </c>
      <c r="S27" s="111">
        <v>0.37</v>
      </c>
      <c r="T27" s="61">
        <f>S27*$L27</f>
        <v>574.06240000000003</v>
      </c>
      <c r="U27" s="111">
        <v>0.03</v>
      </c>
      <c r="V27" s="158">
        <f>U27*$L27</f>
        <v>46.5456</v>
      </c>
    </row>
    <row r="28" spans="1:23" ht="25.5" x14ac:dyDescent="0.3">
      <c r="A28" s="264">
        <v>268510</v>
      </c>
      <c r="B28" s="59">
        <v>452200</v>
      </c>
      <c r="C28" s="258" t="s">
        <v>278</v>
      </c>
      <c r="D28" s="61">
        <f>112*0.425</f>
        <v>47.6</v>
      </c>
      <c r="E28" s="285" t="s">
        <v>24</v>
      </c>
      <c r="G28" s="271" t="s">
        <v>241</v>
      </c>
      <c r="H28" s="102" t="s">
        <v>242</v>
      </c>
      <c r="I28" s="60" t="s">
        <v>44</v>
      </c>
      <c r="J28" s="61">
        <v>5.95</v>
      </c>
      <c r="K28" s="173">
        <v>3</v>
      </c>
      <c r="L28" s="60">
        <v>36.979999999999997</v>
      </c>
      <c r="M28" s="173">
        <v>399.06</v>
      </c>
      <c r="N28" s="177"/>
      <c r="O28" s="114">
        <f>0</f>
        <v>0</v>
      </c>
      <c r="P28" s="280">
        <f>O28*$L$8</f>
        <v>0</v>
      </c>
      <c r="Q28" s="114">
        <f>12.57/$L$8</f>
        <v>0.76927784577723379</v>
      </c>
      <c r="R28" s="104">
        <f>Q28*$L$8</f>
        <v>12.57</v>
      </c>
      <c r="S28" s="114">
        <v>0</v>
      </c>
      <c r="T28" s="61">
        <f>S28*$L$8</f>
        <v>0</v>
      </c>
      <c r="U28" s="114">
        <v>0</v>
      </c>
      <c r="V28" s="158">
        <f>U28*$L$8</f>
        <v>0</v>
      </c>
    </row>
    <row r="29" spans="1:23" ht="14.4" customHeight="1" x14ac:dyDescent="0.3">
      <c r="A29" s="264">
        <v>268520</v>
      </c>
      <c r="B29" s="59">
        <v>452210</v>
      </c>
      <c r="C29" s="258" t="s">
        <v>279</v>
      </c>
      <c r="D29" s="61">
        <f>D28</f>
        <v>47.6</v>
      </c>
      <c r="E29" s="285" t="s">
        <v>24</v>
      </c>
      <c r="G29" s="271" t="s">
        <v>265</v>
      </c>
      <c r="H29" s="102" t="s">
        <v>266</v>
      </c>
      <c r="I29" s="60" t="s">
        <v>58</v>
      </c>
      <c r="J29" s="61">
        <v>119.95</v>
      </c>
      <c r="K29" s="173">
        <v>1</v>
      </c>
      <c r="L29" s="60">
        <v>5.0599999999999996</v>
      </c>
      <c r="M29" s="173">
        <v>42.43</v>
      </c>
      <c r="N29" s="177"/>
      <c r="O29" s="111">
        <v>1</v>
      </c>
      <c r="P29" s="280">
        <f>O29*$L29</f>
        <v>5.0599999999999996</v>
      </c>
      <c r="Q29" s="111">
        <v>0</v>
      </c>
      <c r="R29" s="104">
        <f>Q29*$L29</f>
        <v>0</v>
      </c>
      <c r="S29" s="111">
        <v>0</v>
      </c>
      <c r="T29" s="61">
        <f>S29*$L29</f>
        <v>0</v>
      </c>
      <c r="U29" s="111">
        <v>0</v>
      </c>
      <c r="V29" s="158">
        <f>U29*$L29</f>
        <v>0</v>
      </c>
    </row>
    <row r="30" spans="1:23" s="71" customFormat="1" ht="13" x14ac:dyDescent="0.3">
      <c r="A30" s="263" t="s">
        <v>280</v>
      </c>
      <c r="B30" s="107"/>
      <c r="C30" s="257" t="s">
        <v>281</v>
      </c>
      <c r="D30" s="135" t="s">
        <v>141</v>
      </c>
      <c r="E30" s="189"/>
      <c r="F30" s="108"/>
      <c r="G30" s="268"/>
      <c r="H30" s="108"/>
      <c r="I30" s="108"/>
      <c r="J30" s="109"/>
      <c r="K30" s="189" t="s">
        <v>14</v>
      </c>
      <c r="L30" s="109">
        <f>SUM(L31:L33)</f>
        <v>9441.64</v>
      </c>
      <c r="M30" s="109">
        <f>SUM(M31:M33)</f>
        <v>74557.64</v>
      </c>
      <c r="N30" s="178"/>
      <c r="O30" s="109"/>
      <c r="P30" s="281">
        <f>SUM(P31:P33)</f>
        <v>9441.64</v>
      </c>
      <c r="Q30" s="109"/>
      <c r="R30" s="196">
        <f>SUM(R31:R33)</f>
        <v>0</v>
      </c>
      <c r="S30" s="109"/>
      <c r="T30" s="109">
        <f>SUM(T31:T33)</f>
        <v>0</v>
      </c>
      <c r="U30" s="109"/>
      <c r="V30" s="156">
        <f>SUM(V31:V33)</f>
        <v>0</v>
      </c>
    </row>
    <row r="31" spans="1:23" s="345" customFormat="1" ht="23.5" x14ac:dyDescent="0.3">
      <c r="A31" s="352">
        <v>268600</v>
      </c>
      <c r="B31" s="353">
        <v>442110</v>
      </c>
      <c r="C31" s="354" t="s">
        <v>112</v>
      </c>
      <c r="D31" s="315">
        <f>5+2.5+4.5</f>
        <v>12</v>
      </c>
      <c r="E31" s="355" t="s">
        <v>22</v>
      </c>
      <c r="G31" s="356" t="s">
        <v>113</v>
      </c>
      <c r="H31" s="357" t="s">
        <v>282</v>
      </c>
      <c r="I31" s="345" t="s">
        <v>24</v>
      </c>
      <c r="J31" s="345">
        <f>D31/0.2</f>
        <v>60</v>
      </c>
      <c r="K31" s="347">
        <v>3</v>
      </c>
      <c r="L31" s="345">
        <v>488.36</v>
      </c>
      <c r="M31" s="346">
        <v>3856.43</v>
      </c>
      <c r="N31" s="358"/>
      <c r="O31" s="359">
        <v>1</v>
      </c>
      <c r="P31" s="344">
        <f>O31*$L31</f>
        <v>488.36</v>
      </c>
      <c r="Q31" s="114">
        <v>0</v>
      </c>
      <c r="R31" s="346">
        <f>Q31*$L31</f>
        <v>0</v>
      </c>
      <c r="S31" s="114">
        <v>0</v>
      </c>
      <c r="T31" s="315">
        <f>S31*$L31</f>
        <v>0</v>
      </c>
      <c r="U31" s="114">
        <v>0</v>
      </c>
      <c r="V31" s="316">
        <f>U31*$L31</f>
        <v>0</v>
      </c>
    </row>
    <row r="32" spans="1:23" s="345" customFormat="1" ht="23.5" x14ac:dyDescent="0.3">
      <c r="A32" s="352">
        <v>268610</v>
      </c>
      <c r="B32" s="353">
        <v>442120</v>
      </c>
      <c r="C32" s="354" t="s">
        <v>114</v>
      </c>
      <c r="D32" s="315">
        <v>80</v>
      </c>
      <c r="E32" s="355" t="s">
        <v>22</v>
      </c>
      <c r="G32" s="356" t="s">
        <v>113</v>
      </c>
      <c r="H32" s="345" t="s">
        <v>283</v>
      </c>
      <c r="I32" s="345" t="s">
        <v>24</v>
      </c>
      <c r="J32" s="345">
        <f t="shared" ref="J32:J33" si="17">D32/0.2</f>
        <v>400</v>
      </c>
      <c r="K32" s="347">
        <v>3</v>
      </c>
      <c r="L32" s="346">
        <v>3255.74</v>
      </c>
      <c r="M32" s="346">
        <v>25709.53</v>
      </c>
      <c r="N32" s="358"/>
      <c r="O32" s="359">
        <v>1</v>
      </c>
      <c r="P32" s="344">
        <f t="shared" ref="P32:P33" si="18">O32*$L32</f>
        <v>3255.74</v>
      </c>
      <c r="Q32" s="114"/>
      <c r="R32" s="346">
        <f t="shared" ref="R32:R33" si="19">Q32*$L$3</f>
        <v>0</v>
      </c>
      <c r="S32" s="114"/>
      <c r="T32" s="315">
        <f t="shared" ref="T32:T33" si="20">S32*$L$3</f>
        <v>0</v>
      </c>
      <c r="U32" s="114"/>
      <c r="V32" s="316">
        <f t="shared" ref="V32:V33" si="21">U32*$L$3</f>
        <v>0</v>
      </c>
    </row>
    <row r="33" spans="1:22" s="345" customFormat="1" ht="23.5" x14ac:dyDescent="0.3">
      <c r="A33" s="352">
        <v>268620</v>
      </c>
      <c r="B33" s="353">
        <v>442130</v>
      </c>
      <c r="C33" s="354" t="s">
        <v>115</v>
      </c>
      <c r="D33" s="315">
        <f>10+16+100+10+4</f>
        <v>140</v>
      </c>
      <c r="E33" s="355" t="s">
        <v>22</v>
      </c>
      <c r="G33" s="356" t="s">
        <v>113</v>
      </c>
      <c r="H33" s="345" t="s">
        <v>284</v>
      </c>
      <c r="I33" s="345" t="s">
        <v>24</v>
      </c>
      <c r="J33" s="345">
        <f t="shared" si="17"/>
        <v>700</v>
      </c>
      <c r="K33" s="347">
        <v>3</v>
      </c>
      <c r="L33" s="346">
        <v>5697.54</v>
      </c>
      <c r="M33" s="346">
        <v>44991.68</v>
      </c>
      <c r="N33" s="358"/>
      <c r="O33" s="359">
        <v>1</v>
      </c>
      <c r="P33" s="344">
        <f t="shared" si="18"/>
        <v>5697.54</v>
      </c>
      <c r="Q33" s="114"/>
      <c r="R33" s="346">
        <f t="shared" si="19"/>
        <v>0</v>
      </c>
      <c r="S33" s="114"/>
      <c r="T33" s="315">
        <f t="shared" si="20"/>
        <v>0</v>
      </c>
      <c r="U33" s="114"/>
      <c r="V33" s="316">
        <f t="shared" si="21"/>
        <v>0</v>
      </c>
    </row>
    <row r="34" spans="1:22" s="71" customFormat="1" ht="13" x14ac:dyDescent="0.3">
      <c r="A34" s="263" t="s">
        <v>285</v>
      </c>
      <c r="B34" s="107"/>
      <c r="C34" s="257" t="s">
        <v>209</v>
      </c>
      <c r="D34" s="135" t="s">
        <v>141</v>
      </c>
      <c r="E34" s="189"/>
      <c r="F34" s="108"/>
      <c r="G34" s="268"/>
      <c r="H34" s="108"/>
      <c r="I34" s="108"/>
      <c r="J34" s="109"/>
      <c r="K34" s="189" t="s">
        <v>14</v>
      </c>
      <c r="L34" s="108"/>
      <c r="M34" s="174"/>
      <c r="N34" s="179"/>
      <c r="O34" s="126"/>
      <c r="P34" s="282"/>
      <c r="Q34" s="126"/>
      <c r="R34" s="196"/>
      <c r="S34" s="126"/>
      <c r="T34" s="109"/>
      <c r="U34" s="126"/>
      <c r="V34" s="156"/>
    </row>
    <row r="35" spans="1:22" ht="13.5" thickBot="1" x14ac:dyDescent="0.35">
      <c r="A35" s="265">
        <v>268700</v>
      </c>
      <c r="B35" s="100">
        <v>621110</v>
      </c>
      <c r="C35" s="259" t="s">
        <v>210</v>
      </c>
      <c r="D35" s="101">
        <v>30</v>
      </c>
      <c r="E35" s="287" t="s">
        <v>19</v>
      </c>
      <c r="G35" s="274" t="s">
        <v>71</v>
      </c>
      <c r="K35" s="173"/>
      <c r="M35" s="173"/>
      <c r="N35" s="177"/>
      <c r="P35" s="283"/>
      <c r="V35" s="169"/>
    </row>
    <row r="36" spans="1:22" ht="13" thickBot="1" x14ac:dyDescent="0.3">
      <c r="A36" s="266" t="s">
        <v>286</v>
      </c>
      <c r="B36" s="129"/>
      <c r="C36" s="260"/>
      <c r="D36" s="130"/>
      <c r="E36" s="288"/>
      <c r="F36" s="129"/>
      <c r="G36" s="260"/>
      <c r="H36" s="129"/>
      <c r="I36" s="129"/>
      <c r="J36" s="130"/>
      <c r="K36" s="129"/>
      <c r="L36" s="130">
        <f>SUM(L3:L8)+SUM(L10:L17)+SUM(L19:L21)+SUM(L23:L25)+SUM(L27:L29)+SUM(L31:L33)</f>
        <v>73312.200000000012</v>
      </c>
      <c r="M36" s="130">
        <f>SUM(M3:M8)+SUM(M10:M17)+SUM(M19:M21)+SUM(M23:M25)+SUM(M27:M29)+SUM(M31:M33)</f>
        <v>833900.31</v>
      </c>
      <c r="N36" s="129"/>
      <c r="O36" s="131"/>
      <c r="P36" s="130">
        <f>SUM(P3:P8)+SUM(P10:P17)+SUM(P19:P21)+SUM(P23:P25)+SUM(P27:P29)+SUM(P31:P33)</f>
        <v>72198.775326766801</v>
      </c>
      <c r="Q36" s="131"/>
      <c r="R36" s="197">
        <f>SUM(R3:R8)+SUM(R10:R17)+SUM(R19:R21)+SUM(R23:R25)+SUM(R27:R29)+SUM(R31:R33)</f>
        <v>4839.1791574189729</v>
      </c>
      <c r="S36" s="131"/>
      <c r="T36" s="130">
        <f>SUM(T3:T8)+SUM(T10:T17)+SUM(T19:T21)+SUM(T23:T25)+SUM(T27:T29)+SUM(T31:T33)</f>
        <v>1347.5262299457941</v>
      </c>
      <c r="U36" s="131"/>
      <c r="V36" s="132">
        <f>SUM(V3:V8)+SUM(V10:V17)+SUM(V19:V21)+SUM(V23:V25)+SUM(V27:V29)+SUM(V31:V33)</f>
        <v>-29000.245284249504</v>
      </c>
    </row>
    <row r="38" spans="1:22" x14ac:dyDescent="0.25">
      <c r="O38" s="114"/>
      <c r="Q38" s="114"/>
      <c r="S38" s="114"/>
      <c r="U38" s="114"/>
    </row>
    <row r="39" spans="1:22" ht="13" x14ac:dyDescent="0.3">
      <c r="G39" s="298"/>
      <c r="H39" s="70"/>
      <c r="I39" s="391"/>
      <c r="J39" s="391"/>
      <c r="K39" s="391"/>
      <c r="L39" s="61"/>
      <c r="M39" s="61"/>
      <c r="O39" s="114"/>
      <c r="Q39" s="114"/>
      <c r="S39" s="114"/>
      <c r="U39" s="114"/>
    </row>
    <row r="40" spans="1:22" ht="13" x14ac:dyDescent="0.3">
      <c r="G40" s="298"/>
      <c r="H40" s="70"/>
      <c r="I40" s="391"/>
      <c r="J40" s="391"/>
      <c r="K40" s="391"/>
      <c r="L40" s="61"/>
      <c r="M40" s="61"/>
      <c r="O40" s="114"/>
      <c r="Q40" s="114"/>
      <c r="S40" s="114"/>
      <c r="U40" s="114"/>
    </row>
    <row r="41" spans="1:22" ht="13" x14ac:dyDescent="0.3">
      <c r="G41" s="298"/>
      <c r="H41" s="70"/>
      <c r="I41" s="391"/>
      <c r="J41" s="391"/>
      <c r="K41" s="391"/>
      <c r="L41" s="61"/>
      <c r="M41" s="61"/>
      <c r="O41" s="114"/>
      <c r="Q41" s="114"/>
      <c r="S41" s="114"/>
      <c r="U41" s="114"/>
    </row>
    <row r="42" spans="1:22" ht="13" x14ac:dyDescent="0.3">
      <c r="G42" s="298"/>
      <c r="H42" s="70"/>
      <c r="I42" s="391"/>
      <c r="J42" s="391"/>
      <c r="K42" s="391"/>
      <c r="L42" s="61"/>
      <c r="M42" s="61"/>
      <c r="O42" s="114"/>
      <c r="Q42" s="114"/>
      <c r="S42" s="114"/>
      <c r="U42" s="114"/>
    </row>
    <row r="43" spans="1:22" ht="13" x14ac:dyDescent="0.3">
      <c r="G43" s="298"/>
      <c r="H43" s="70"/>
      <c r="I43" s="391"/>
      <c r="J43" s="391"/>
      <c r="K43" s="391"/>
      <c r="L43" s="61"/>
      <c r="M43" s="61"/>
      <c r="O43" s="114"/>
      <c r="Q43" s="114"/>
      <c r="S43" s="114"/>
      <c r="U43" s="114"/>
    </row>
    <row r="44" spans="1:22" ht="13" x14ac:dyDescent="0.3">
      <c r="G44" s="298"/>
      <c r="H44" s="70"/>
      <c r="I44" s="391"/>
      <c r="J44" s="391"/>
      <c r="K44" s="391"/>
      <c r="L44" s="61"/>
      <c r="M44" s="61"/>
      <c r="O44" s="114"/>
      <c r="Q44" s="114"/>
      <c r="S44" s="114"/>
      <c r="U44" s="114"/>
    </row>
    <row r="45" spans="1:22" x14ac:dyDescent="0.25">
      <c r="O45" s="114"/>
      <c r="Q45" s="114"/>
      <c r="S45" s="114"/>
      <c r="U45" s="114"/>
    </row>
    <row r="46" spans="1:22" x14ac:dyDescent="0.25">
      <c r="O46" s="114"/>
      <c r="Q46" s="114"/>
      <c r="S46" s="114"/>
      <c r="U46" s="114"/>
    </row>
    <row r="47" spans="1:22" x14ac:dyDescent="0.25">
      <c r="O47" s="114"/>
      <c r="Q47" s="114"/>
      <c r="S47" s="114"/>
      <c r="U47" s="114"/>
    </row>
    <row r="48" spans="1:22" x14ac:dyDescent="0.25">
      <c r="O48" s="114"/>
      <c r="Q48" s="114"/>
      <c r="S48" s="114"/>
      <c r="U48" s="114"/>
    </row>
    <row r="49" spans="4:21" x14ac:dyDescent="0.25">
      <c r="O49" s="114"/>
      <c r="Q49" s="114"/>
      <c r="S49" s="114"/>
      <c r="U49" s="114"/>
    </row>
    <row r="50" spans="4:21" x14ac:dyDescent="0.25">
      <c r="O50" s="114"/>
      <c r="Q50" s="114"/>
      <c r="S50" s="114"/>
      <c r="U50" s="114"/>
    </row>
    <row r="51" spans="4:21" x14ac:dyDescent="0.25">
      <c r="O51" s="114"/>
      <c r="Q51" s="114"/>
      <c r="S51" s="114"/>
      <c r="U51" s="114"/>
    </row>
    <row r="52" spans="4:21" x14ac:dyDescent="0.25">
      <c r="O52" s="114"/>
      <c r="Q52" s="114"/>
      <c r="S52" s="114"/>
      <c r="U52" s="114"/>
    </row>
    <row r="55" spans="4:21" x14ac:dyDescent="0.25">
      <c r="D55" s="104"/>
      <c r="E55" s="104"/>
    </row>
    <row r="56" spans="4:21" x14ac:dyDescent="0.25">
      <c r="D56" s="104"/>
      <c r="E56" s="104"/>
    </row>
    <row r="57" spans="4:21" x14ac:dyDescent="0.25">
      <c r="D57" s="104"/>
      <c r="E57" s="104"/>
    </row>
    <row r="58" spans="4:21" x14ac:dyDescent="0.25">
      <c r="D58" s="104"/>
      <c r="E58" s="104"/>
    </row>
    <row r="59" spans="4:21" x14ac:dyDescent="0.25">
      <c r="D59" s="104"/>
      <c r="E59" s="104"/>
    </row>
    <row r="60" spans="4:21" x14ac:dyDescent="0.25">
      <c r="D60" s="104"/>
      <c r="E60" s="104"/>
    </row>
    <row r="61" spans="4:21" x14ac:dyDescent="0.25">
      <c r="D61" s="104"/>
      <c r="E61" s="104"/>
    </row>
    <row r="62" spans="4:21" x14ac:dyDescent="0.25">
      <c r="D62" s="104"/>
      <c r="E62" s="104"/>
    </row>
  </sheetData>
  <mergeCells count="6">
    <mergeCell ref="I44:K44"/>
    <mergeCell ref="I39:K39"/>
    <mergeCell ref="I40:K40"/>
    <mergeCell ref="I41:K41"/>
    <mergeCell ref="I42:K42"/>
    <mergeCell ref="I43:K43"/>
  </mergeCells>
  <phoneticPr fontId="2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B1:H170"/>
  <sheetViews>
    <sheetView topLeftCell="A46" zoomScale="85" zoomScaleNormal="85" workbookViewId="0">
      <selection activeCell="D71" sqref="D71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1640625" customWidth="1"/>
    <col min="5" max="5" width="11.58203125" customWidth="1"/>
    <col min="6" max="6" width="7" customWidth="1"/>
    <col min="7" max="7" width="13.1640625" customWidth="1"/>
    <col min="8" max="8" width="14.16406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287</v>
      </c>
      <c r="C3" s="44"/>
      <c r="D3" s="44" t="s">
        <v>288</v>
      </c>
      <c r="E3" s="6"/>
      <c r="F3" s="7"/>
      <c r="G3" s="7"/>
      <c r="H3" s="8"/>
    </row>
    <row r="4" spans="2:8" ht="14" x14ac:dyDescent="0.25">
      <c r="B4" s="43"/>
      <c r="C4" s="44"/>
      <c r="D4" s="12" t="s">
        <v>289</v>
      </c>
      <c r="E4" s="11"/>
      <c r="F4" s="7"/>
      <c r="G4" s="7"/>
      <c r="H4" s="8"/>
    </row>
    <row r="5" spans="2:8" ht="14" x14ac:dyDescent="0.25">
      <c r="B5" s="43" t="s">
        <v>290</v>
      </c>
      <c r="C5" s="44"/>
      <c r="D5" s="45" t="s">
        <v>291</v>
      </c>
      <c r="E5" s="11"/>
      <c r="F5" s="7"/>
      <c r="G5" s="7"/>
      <c r="H5" s="8"/>
    </row>
    <row r="6" spans="2:8" ht="18.75" customHeight="1" thickBot="1" x14ac:dyDescent="0.3">
      <c r="B6" s="46" t="s">
        <v>292</v>
      </c>
      <c r="C6" s="47"/>
      <c r="D6" s="48" t="s">
        <v>293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294</v>
      </c>
      <c r="C8" s="50"/>
      <c r="D8" s="51" t="s">
        <v>295</v>
      </c>
      <c r="E8" s="52">
        <v>44764</v>
      </c>
      <c r="F8" s="9"/>
      <c r="G8" s="9"/>
      <c r="H8" s="10"/>
    </row>
    <row r="9" spans="2:8" x14ac:dyDescent="0.25">
      <c r="B9" s="53" t="s">
        <v>296</v>
      </c>
      <c r="C9" s="54"/>
      <c r="D9" s="16" t="s">
        <v>297</v>
      </c>
      <c r="E9" s="11"/>
      <c r="F9" s="7"/>
      <c r="G9" s="7"/>
      <c r="H9" s="8"/>
    </row>
    <row r="10" spans="2:8" x14ac:dyDescent="0.25">
      <c r="B10" s="53" t="s">
        <v>298</v>
      </c>
      <c r="C10" s="54"/>
      <c r="D10" s="16" t="s">
        <v>299</v>
      </c>
      <c r="E10" s="11"/>
      <c r="F10" s="7"/>
      <c r="G10" s="7"/>
      <c r="H10" s="8"/>
    </row>
    <row r="11" spans="2:8" x14ac:dyDescent="0.25">
      <c r="B11" s="53" t="s">
        <v>300</v>
      </c>
      <c r="C11" s="54"/>
      <c r="D11" s="16" t="s">
        <v>301</v>
      </c>
      <c r="E11" s="11"/>
      <c r="F11" s="7"/>
      <c r="G11" s="7"/>
      <c r="H11" s="8"/>
    </row>
    <row r="12" spans="2:8" x14ac:dyDescent="0.25">
      <c r="B12" s="53" t="s">
        <v>302</v>
      </c>
      <c r="C12" s="54"/>
      <c r="D12" s="16" t="s">
        <v>303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94" t="s">
        <v>304</v>
      </c>
      <c r="C14" s="395"/>
      <c r="D14" s="19" t="s">
        <v>305</v>
      </c>
      <c r="E14" s="55"/>
      <c r="F14" s="55"/>
      <c r="G14" s="55"/>
      <c r="H14" s="56"/>
    </row>
    <row r="15" spans="2:8" x14ac:dyDescent="0.25">
      <c r="B15" s="396" t="s">
        <v>306</v>
      </c>
      <c r="C15" s="398" t="s">
        <v>307</v>
      </c>
      <c r="D15" s="400" t="s">
        <v>308</v>
      </c>
      <c r="E15" s="392" t="s">
        <v>309</v>
      </c>
      <c r="F15" s="402" t="s">
        <v>310</v>
      </c>
      <c r="G15" s="392" t="s">
        <v>311</v>
      </c>
      <c r="H15" s="17" t="s">
        <v>286</v>
      </c>
    </row>
    <row r="16" spans="2:8" ht="14" thickBot="1" x14ac:dyDescent="0.3">
      <c r="B16" s="397"/>
      <c r="C16" s="399"/>
      <c r="D16" s="401"/>
      <c r="E16" s="393"/>
      <c r="F16" s="403"/>
      <c r="G16" s="393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312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25</v>
      </c>
      <c r="C20" s="41"/>
      <c r="D20" s="24" t="s">
        <v>313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251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251010</v>
      </c>
      <c r="C23" s="59">
        <v>110010</v>
      </c>
      <c r="D23" s="60" t="s">
        <v>15</v>
      </c>
      <c r="E23" s="61">
        <f>7500/100</f>
        <v>75</v>
      </c>
      <c r="F23" s="60" t="s">
        <v>16</v>
      </c>
      <c r="G23" s="62">
        <v>1</v>
      </c>
      <c r="H23" s="63">
        <f t="shared" ref="H23:H40" si="0">E23*G23</f>
        <v>75</v>
      </c>
    </row>
    <row r="24" spans="2:8" ht="14" x14ac:dyDescent="0.3">
      <c r="B24" s="27">
        <v>251020</v>
      </c>
      <c r="C24" s="59">
        <v>511110</v>
      </c>
      <c r="D24" s="60" t="s">
        <v>17</v>
      </c>
      <c r="E24" s="61">
        <f>(7500-670-670-2400)/100</f>
        <v>37.6</v>
      </c>
      <c r="F24" s="60" t="s">
        <v>16</v>
      </c>
      <c r="G24" s="62">
        <v>1</v>
      </c>
      <c r="H24" s="63">
        <f t="shared" si="0"/>
        <v>37.6</v>
      </c>
    </row>
    <row r="25" spans="2:8" ht="14" x14ac:dyDescent="0.3">
      <c r="B25" s="27">
        <v>251030</v>
      </c>
      <c r="C25" s="59">
        <v>511130</v>
      </c>
      <c r="D25" s="60" t="s">
        <v>18</v>
      </c>
      <c r="E25" s="61">
        <f>23+22</f>
        <v>45</v>
      </c>
      <c r="F25" s="60" t="s">
        <v>19</v>
      </c>
      <c r="G25" s="62">
        <v>1</v>
      </c>
      <c r="H25" s="63">
        <f t="shared" si="0"/>
        <v>45</v>
      </c>
    </row>
    <row r="26" spans="2:8" ht="14" x14ac:dyDescent="0.3">
      <c r="B26" s="27">
        <v>251040</v>
      </c>
      <c r="C26" s="59">
        <v>511120</v>
      </c>
      <c r="D26" s="60" t="s">
        <v>20</v>
      </c>
      <c r="E26" s="61">
        <v>0</v>
      </c>
      <c r="F26" s="60" t="s">
        <v>16</v>
      </c>
      <c r="G26" s="62">
        <v>1</v>
      </c>
      <c r="H26" s="63">
        <f t="shared" si="0"/>
        <v>0</v>
      </c>
    </row>
    <row r="27" spans="2:8" ht="14" x14ac:dyDescent="0.3">
      <c r="B27" s="27">
        <v>251050</v>
      </c>
      <c r="C27" s="59">
        <v>421110</v>
      </c>
      <c r="D27" s="60" t="s">
        <v>21</v>
      </c>
      <c r="E27" s="61">
        <v>0</v>
      </c>
      <c r="F27" s="60" t="s">
        <v>22</v>
      </c>
      <c r="G27" s="62">
        <v>1</v>
      </c>
      <c r="H27" s="63">
        <f t="shared" si="0"/>
        <v>0</v>
      </c>
    </row>
    <row r="28" spans="2:8" ht="14" x14ac:dyDescent="0.3">
      <c r="B28" s="27">
        <v>251060</v>
      </c>
      <c r="C28" s="59">
        <v>421120</v>
      </c>
      <c r="D28" s="60" t="s">
        <v>23</v>
      </c>
      <c r="E28" s="61">
        <v>0</v>
      </c>
      <c r="F28" s="60" t="s">
        <v>24</v>
      </c>
      <c r="G28" s="62">
        <v>1</v>
      </c>
      <c r="H28" s="63">
        <f t="shared" si="0"/>
        <v>0</v>
      </c>
    </row>
    <row r="29" spans="2:8" ht="14" x14ac:dyDescent="0.3">
      <c r="B29" s="27">
        <v>251070</v>
      </c>
      <c r="C29" s="59">
        <v>611110</v>
      </c>
      <c r="D29" s="60" t="s">
        <v>25</v>
      </c>
      <c r="E29" s="61">
        <v>0</v>
      </c>
      <c r="F29" s="60" t="s">
        <v>19</v>
      </c>
      <c r="G29" s="62">
        <v>1</v>
      </c>
      <c r="H29" s="63">
        <f t="shared" si="0"/>
        <v>0</v>
      </c>
    </row>
    <row r="30" spans="2:8" ht="14" x14ac:dyDescent="0.3">
      <c r="B30" s="27">
        <v>251080</v>
      </c>
      <c r="C30" s="59">
        <v>451120</v>
      </c>
      <c r="D30" s="60" t="s">
        <v>26</v>
      </c>
      <c r="E30" s="61">
        <v>2</v>
      </c>
      <c r="F30" s="60" t="s">
        <v>19</v>
      </c>
      <c r="G30" s="62">
        <v>1</v>
      </c>
      <c r="H30" s="63">
        <f t="shared" si="0"/>
        <v>2</v>
      </c>
    </row>
    <row r="31" spans="2:8" ht="14" x14ac:dyDescent="0.3">
      <c r="B31" s="27">
        <v>251090</v>
      </c>
      <c r="C31" s="59">
        <v>451130</v>
      </c>
      <c r="D31" s="60" t="s">
        <v>27</v>
      </c>
      <c r="E31" s="61">
        <v>4</v>
      </c>
      <c r="F31" s="60" t="s">
        <v>19</v>
      </c>
      <c r="G31" s="62">
        <v>1</v>
      </c>
      <c r="H31" s="63">
        <f t="shared" si="0"/>
        <v>4</v>
      </c>
    </row>
    <row r="32" spans="2:8" ht="14" x14ac:dyDescent="0.3">
      <c r="B32" s="27">
        <v>251100</v>
      </c>
      <c r="C32" s="59">
        <v>451140</v>
      </c>
      <c r="D32" s="60" t="s">
        <v>28</v>
      </c>
      <c r="E32" s="83">
        <v>0</v>
      </c>
      <c r="F32" s="60" t="s">
        <v>19</v>
      </c>
      <c r="G32" s="62">
        <v>1</v>
      </c>
      <c r="H32" s="63">
        <f t="shared" si="0"/>
        <v>0</v>
      </c>
    </row>
    <row r="33" spans="2:8" ht="14" x14ac:dyDescent="0.3">
      <c r="B33" s="27">
        <v>251110</v>
      </c>
      <c r="C33" s="59">
        <v>451150</v>
      </c>
      <c r="D33" s="60" t="s">
        <v>29</v>
      </c>
      <c r="E33" s="83">
        <v>0</v>
      </c>
      <c r="F33" s="60" t="s">
        <v>19</v>
      </c>
      <c r="G33" s="62">
        <v>1</v>
      </c>
      <c r="H33" s="63">
        <f t="shared" si="0"/>
        <v>0</v>
      </c>
    </row>
    <row r="34" spans="2:8" ht="14" x14ac:dyDescent="0.3">
      <c r="B34" s="27">
        <v>251120</v>
      </c>
      <c r="C34" s="59">
        <v>521120</v>
      </c>
      <c r="D34" s="60" t="s">
        <v>30</v>
      </c>
      <c r="E34" s="61">
        <v>60</v>
      </c>
      <c r="F34" s="60" t="s">
        <v>24</v>
      </c>
      <c r="G34" s="62">
        <v>1</v>
      </c>
      <c r="H34" s="63">
        <f t="shared" si="0"/>
        <v>60</v>
      </c>
    </row>
    <row r="35" spans="2:8" ht="14" x14ac:dyDescent="0.3">
      <c r="B35" s="27">
        <v>251130</v>
      </c>
      <c r="C35" s="59">
        <v>521140</v>
      </c>
      <c r="D35" s="60" t="s">
        <v>31</v>
      </c>
      <c r="E35" s="61">
        <v>0</v>
      </c>
      <c r="F35" s="60" t="s">
        <v>24</v>
      </c>
      <c r="G35" s="62">
        <v>1</v>
      </c>
      <c r="H35" s="63">
        <f t="shared" si="0"/>
        <v>0</v>
      </c>
    </row>
    <row r="36" spans="2:8" ht="14" x14ac:dyDescent="0.3">
      <c r="B36" s="27">
        <v>251140</v>
      </c>
      <c r="C36" s="59">
        <v>521110</v>
      </c>
      <c r="D36" s="60" t="s">
        <v>32</v>
      </c>
      <c r="E36" s="61">
        <v>0</v>
      </c>
      <c r="F36" s="60" t="s">
        <v>19</v>
      </c>
      <c r="G36" s="62">
        <v>1</v>
      </c>
      <c r="H36" s="63">
        <f t="shared" si="0"/>
        <v>0</v>
      </c>
    </row>
    <row r="37" spans="2:8" ht="14" x14ac:dyDescent="0.3">
      <c r="B37" s="27">
        <v>251150</v>
      </c>
      <c r="C37" s="59">
        <v>521130</v>
      </c>
      <c r="D37" s="60" t="s">
        <v>33</v>
      </c>
      <c r="E37" s="61">
        <v>0</v>
      </c>
      <c r="F37" s="60" t="s">
        <v>19</v>
      </c>
      <c r="G37" s="62">
        <v>1</v>
      </c>
      <c r="H37" s="63">
        <f t="shared" si="0"/>
        <v>0</v>
      </c>
    </row>
    <row r="38" spans="2:8" ht="14" x14ac:dyDescent="0.3">
      <c r="B38" s="27">
        <v>251160</v>
      </c>
      <c r="C38" s="59">
        <v>110020</v>
      </c>
      <c r="D38" s="60" t="s">
        <v>34</v>
      </c>
      <c r="E38" s="61">
        <v>0</v>
      </c>
      <c r="F38" s="60" t="s">
        <v>19</v>
      </c>
      <c r="G38" s="62">
        <v>1</v>
      </c>
      <c r="H38" s="63">
        <f t="shared" si="0"/>
        <v>0</v>
      </c>
    </row>
    <row r="39" spans="2:8" ht="14" x14ac:dyDescent="0.3">
      <c r="B39" s="27">
        <v>251170</v>
      </c>
      <c r="C39" s="59">
        <v>110030</v>
      </c>
      <c r="D39" s="60" t="s">
        <v>35</v>
      </c>
      <c r="E39" s="61">
        <v>0</v>
      </c>
      <c r="F39" s="60" t="s">
        <v>24</v>
      </c>
      <c r="G39" s="62">
        <v>1</v>
      </c>
      <c r="H39" s="63">
        <f t="shared" si="0"/>
        <v>0</v>
      </c>
    </row>
    <row r="40" spans="2:8" ht="14" x14ac:dyDescent="0.3">
      <c r="B40" s="27">
        <v>251180</v>
      </c>
      <c r="C40" s="59">
        <v>110040</v>
      </c>
      <c r="D40" s="60" t="s">
        <v>36</v>
      </c>
      <c r="E40" s="61">
        <v>0</v>
      </c>
      <c r="F40" s="60" t="s">
        <v>24</v>
      </c>
      <c r="G40" s="62">
        <v>1</v>
      </c>
      <c r="H40" s="63">
        <f t="shared" si="0"/>
        <v>0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252</v>
      </c>
      <c r="C42" s="70"/>
      <c r="D42" s="71" t="s">
        <v>37</v>
      </c>
      <c r="E42" s="61"/>
      <c r="F42" s="60"/>
      <c r="G42" s="62"/>
      <c r="H42" s="68"/>
    </row>
    <row r="43" spans="2:8" ht="14" x14ac:dyDescent="0.3">
      <c r="B43" s="72" t="s">
        <v>38</v>
      </c>
      <c r="C43" s="70"/>
      <c r="D43" s="71" t="s">
        <v>39</v>
      </c>
      <c r="E43" s="61"/>
      <c r="F43" s="60"/>
      <c r="G43" s="62"/>
      <c r="H43" s="68"/>
    </row>
    <row r="44" spans="2:8" ht="14" x14ac:dyDescent="0.3">
      <c r="B44" s="27">
        <v>252010</v>
      </c>
      <c r="C44" s="59">
        <v>211110</v>
      </c>
      <c r="D44" s="60" t="s">
        <v>314</v>
      </c>
      <c r="E44" s="61">
        <v>350</v>
      </c>
      <c r="F44" s="60" t="s">
        <v>41</v>
      </c>
      <c r="G44" s="62">
        <v>1</v>
      </c>
      <c r="H44" s="63">
        <f t="shared" ref="H44:H49" si="1">E44*G44</f>
        <v>350</v>
      </c>
    </row>
    <row r="45" spans="2:8" ht="14" x14ac:dyDescent="0.3">
      <c r="B45" s="27">
        <v>252020</v>
      </c>
      <c r="C45" s="59">
        <v>211120</v>
      </c>
      <c r="D45" s="60" t="s">
        <v>46</v>
      </c>
      <c r="E45" s="61">
        <v>0</v>
      </c>
      <c r="F45" s="60" t="s">
        <v>41</v>
      </c>
      <c r="G45" s="62">
        <v>1</v>
      </c>
      <c r="H45" s="63">
        <f t="shared" si="1"/>
        <v>0</v>
      </c>
    </row>
    <row r="46" spans="2:8" ht="14" x14ac:dyDescent="0.3">
      <c r="B46" s="27">
        <v>252030</v>
      </c>
      <c r="C46" s="59">
        <v>211130</v>
      </c>
      <c r="D46" s="60" t="s">
        <v>47</v>
      </c>
      <c r="E46" s="61">
        <v>0</v>
      </c>
      <c r="F46" s="60" t="s">
        <v>41</v>
      </c>
      <c r="G46" s="62">
        <v>1</v>
      </c>
      <c r="H46" s="63">
        <f t="shared" si="1"/>
        <v>0</v>
      </c>
    </row>
    <row r="47" spans="2:8" ht="14" x14ac:dyDescent="0.3">
      <c r="B47" s="27">
        <v>252040</v>
      </c>
      <c r="C47" s="59">
        <v>211140</v>
      </c>
      <c r="D47" s="60" t="s">
        <v>48</v>
      </c>
      <c r="E47" s="61">
        <v>0</v>
      </c>
      <c r="F47" s="60" t="s">
        <v>41</v>
      </c>
      <c r="G47" s="62">
        <v>1</v>
      </c>
      <c r="H47" s="63">
        <f t="shared" si="1"/>
        <v>0</v>
      </c>
    </row>
    <row r="48" spans="2:8" ht="14" x14ac:dyDescent="0.3">
      <c r="B48" s="27">
        <v>252050</v>
      </c>
      <c r="C48" s="59">
        <v>212110</v>
      </c>
      <c r="D48" s="60" t="s">
        <v>51</v>
      </c>
      <c r="E48" s="61">
        <f>1600*0.1</f>
        <v>160</v>
      </c>
      <c r="F48" s="60" t="s">
        <v>41</v>
      </c>
      <c r="G48" s="62">
        <v>1</v>
      </c>
      <c r="H48" s="63">
        <f t="shared" si="1"/>
        <v>160</v>
      </c>
    </row>
    <row r="49" spans="2:8" ht="14" x14ac:dyDescent="0.3">
      <c r="B49" s="27">
        <v>252060</v>
      </c>
      <c r="C49" s="59">
        <v>211150</v>
      </c>
      <c r="D49" s="60" t="s">
        <v>138</v>
      </c>
      <c r="E49" s="61">
        <f>E44-E48+E46</f>
        <v>190</v>
      </c>
      <c r="F49" s="60" t="s">
        <v>41</v>
      </c>
      <c r="G49" s="62">
        <v>1</v>
      </c>
      <c r="H49" s="63">
        <f t="shared" si="1"/>
        <v>190</v>
      </c>
    </row>
    <row r="50" spans="2:8" ht="14" x14ac:dyDescent="0.3">
      <c r="B50" s="66"/>
      <c r="C50" s="67"/>
      <c r="D50" s="60"/>
      <c r="E50" s="61"/>
      <c r="F50" s="60"/>
      <c r="G50" s="62"/>
      <c r="H50" s="63"/>
    </row>
    <row r="51" spans="2:8" ht="14" x14ac:dyDescent="0.3">
      <c r="B51" s="73" t="s">
        <v>54</v>
      </c>
      <c r="C51" s="70"/>
      <c r="D51" s="71" t="s">
        <v>55</v>
      </c>
      <c r="E51" s="61"/>
      <c r="F51" s="60"/>
      <c r="G51" s="62"/>
      <c r="H51" s="63"/>
    </row>
    <row r="52" spans="2:8" ht="14" x14ac:dyDescent="0.3">
      <c r="B52" s="27">
        <v>252110</v>
      </c>
      <c r="C52" s="59">
        <v>411110</v>
      </c>
      <c r="D52" s="60" t="s">
        <v>56</v>
      </c>
      <c r="E52" s="61">
        <v>0</v>
      </c>
      <c r="F52" s="60" t="s">
        <v>22</v>
      </c>
      <c r="G52" s="62">
        <v>1</v>
      </c>
      <c r="H52" s="63">
        <f>E52*G52</f>
        <v>0</v>
      </c>
    </row>
    <row r="53" spans="2:8" ht="14" x14ac:dyDescent="0.3">
      <c r="B53" s="27">
        <v>252111</v>
      </c>
      <c r="C53" s="59">
        <v>411030</v>
      </c>
      <c r="D53" s="60" t="s">
        <v>59</v>
      </c>
      <c r="E53" s="61">
        <v>950</v>
      </c>
      <c r="F53" s="60" t="s">
        <v>22</v>
      </c>
      <c r="G53" s="62">
        <v>1</v>
      </c>
      <c r="H53" s="63">
        <f>E53*G53</f>
        <v>950</v>
      </c>
    </row>
    <row r="54" spans="2:8" ht="14" x14ac:dyDescent="0.3">
      <c r="B54" s="27">
        <v>252112</v>
      </c>
      <c r="C54" s="59">
        <v>411020</v>
      </c>
      <c r="D54" s="60" t="s">
        <v>60</v>
      </c>
      <c r="E54" s="61">
        <v>1500</v>
      </c>
      <c r="F54" s="60" t="s">
        <v>22</v>
      </c>
      <c r="G54" s="62">
        <v>1</v>
      </c>
      <c r="H54" s="63">
        <f>E54*G54</f>
        <v>1500</v>
      </c>
    </row>
    <row r="55" spans="2:8" ht="14" x14ac:dyDescent="0.3">
      <c r="B55" s="27">
        <v>252113</v>
      </c>
      <c r="C55" s="59">
        <v>411010</v>
      </c>
      <c r="D55" s="60" t="s">
        <v>315</v>
      </c>
      <c r="E55" s="61">
        <v>1500</v>
      </c>
      <c r="F55" s="60" t="s">
        <v>22</v>
      </c>
      <c r="G55" s="62">
        <v>1</v>
      </c>
      <c r="H55" s="63">
        <f t="shared" ref="H55:H68" si="2">E55*G55</f>
        <v>1500</v>
      </c>
    </row>
    <row r="56" spans="2:8" ht="14" x14ac:dyDescent="0.3">
      <c r="B56" s="27">
        <v>252120</v>
      </c>
      <c r="C56" s="59">
        <v>411120</v>
      </c>
      <c r="D56" s="60" t="s">
        <v>65</v>
      </c>
      <c r="E56" s="61">
        <v>0</v>
      </c>
      <c r="F56" s="60" t="s">
        <v>22</v>
      </c>
      <c r="G56" s="62">
        <v>1</v>
      </c>
      <c r="H56" s="63">
        <f t="shared" si="2"/>
        <v>0</v>
      </c>
    </row>
    <row r="57" spans="2:8" ht="14" x14ac:dyDescent="0.3">
      <c r="B57" s="27">
        <v>252130</v>
      </c>
      <c r="C57" s="59">
        <v>411160</v>
      </c>
      <c r="D57" s="60" t="s">
        <v>66</v>
      </c>
      <c r="E57" s="61">
        <v>0</v>
      </c>
      <c r="F57" s="60" t="s">
        <v>22</v>
      </c>
      <c r="G57" s="62">
        <v>1</v>
      </c>
      <c r="H57" s="63">
        <f t="shared" si="2"/>
        <v>0</v>
      </c>
    </row>
    <row r="58" spans="2:8" ht="14" x14ac:dyDescent="0.3">
      <c r="B58" s="27">
        <v>252140</v>
      </c>
      <c r="C58" s="59">
        <v>431190</v>
      </c>
      <c r="D58" s="60" t="s">
        <v>67</v>
      </c>
      <c r="E58" s="61">
        <v>0</v>
      </c>
      <c r="F58" s="60" t="s">
        <v>22</v>
      </c>
      <c r="G58" s="62">
        <v>1</v>
      </c>
      <c r="H58" s="63">
        <f t="shared" si="2"/>
        <v>0</v>
      </c>
    </row>
    <row r="59" spans="2:8" ht="14" x14ac:dyDescent="0.3">
      <c r="B59" s="27">
        <v>252150</v>
      </c>
      <c r="C59" s="59">
        <v>451110</v>
      </c>
      <c r="D59" s="60" t="s">
        <v>70</v>
      </c>
      <c r="E59" s="61">
        <v>0</v>
      </c>
      <c r="F59" s="60" t="s">
        <v>24</v>
      </c>
      <c r="G59" s="62">
        <v>1</v>
      </c>
      <c r="H59" s="63">
        <f t="shared" si="2"/>
        <v>0</v>
      </c>
    </row>
    <row r="60" spans="2:8" ht="14" x14ac:dyDescent="0.3">
      <c r="B60" s="27">
        <v>252151</v>
      </c>
      <c r="C60" s="59">
        <v>451100</v>
      </c>
      <c r="D60" s="60" t="s">
        <v>73</v>
      </c>
      <c r="E60" s="61">
        <v>0</v>
      </c>
      <c r="F60" s="60" t="s">
        <v>24</v>
      </c>
      <c r="G60" s="62">
        <v>1</v>
      </c>
      <c r="H60" s="63">
        <f>E60*G60</f>
        <v>0</v>
      </c>
    </row>
    <row r="61" spans="2:8" ht="14" x14ac:dyDescent="0.3">
      <c r="B61" s="27">
        <v>252160</v>
      </c>
      <c r="C61" s="59">
        <v>431110</v>
      </c>
      <c r="D61" s="60" t="s">
        <v>74</v>
      </c>
      <c r="E61" s="61">
        <v>0</v>
      </c>
      <c r="F61" s="60" t="s">
        <v>22</v>
      </c>
      <c r="G61" s="62">
        <v>1</v>
      </c>
      <c r="H61" s="63">
        <f t="shared" si="2"/>
        <v>0</v>
      </c>
    </row>
    <row r="62" spans="2:8" ht="14" x14ac:dyDescent="0.3">
      <c r="B62" s="27">
        <v>252170</v>
      </c>
      <c r="C62" s="59">
        <v>441110</v>
      </c>
      <c r="D62" s="60" t="s">
        <v>75</v>
      </c>
      <c r="E62" s="61">
        <f>(330*0.15)*4+2</f>
        <v>200</v>
      </c>
      <c r="F62" s="60" t="s">
        <v>22</v>
      </c>
      <c r="G62" s="62">
        <v>1</v>
      </c>
      <c r="H62" s="63">
        <f t="shared" si="2"/>
        <v>200</v>
      </c>
    </row>
    <row r="63" spans="2:8" ht="14" x14ac:dyDescent="0.3">
      <c r="B63" s="27">
        <v>252180</v>
      </c>
      <c r="C63" s="59">
        <v>911010</v>
      </c>
      <c r="D63" s="96" t="s">
        <v>78</v>
      </c>
      <c r="E63" s="84">
        <v>0</v>
      </c>
      <c r="F63" s="96" t="s">
        <v>19</v>
      </c>
      <c r="G63" s="85">
        <v>0</v>
      </c>
      <c r="H63" s="97">
        <f t="shared" si="2"/>
        <v>0</v>
      </c>
    </row>
    <row r="64" spans="2:8" ht="14" x14ac:dyDescent="0.3">
      <c r="B64" s="27">
        <v>252190</v>
      </c>
      <c r="C64" s="59">
        <v>212120</v>
      </c>
      <c r="D64" s="60" t="s">
        <v>80</v>
      </c>
      <c r="E64" s="61">
        <f>E44</f>
        <v>350</v>
      </c>
      <c r="F64" s="60" t="s">
        <v>22</v>
      </c>
      <c r="G64" s="62">
        <v>1</v>
      </c>
      <c r="H64" s="63">
        <f t="shared" si="2"/>
        <v>350</v>
      </c>
    </row>
    <row r="65" spans="2:8" ht="14" x14ac:dyDescent="0.3">
      <c r="B65" s="27">
        <v>252200</v>
      </c>
      <c r="C65" s="59">
        <v>432110</v>
      </c>
      <c r="D65" s="60" t="s">
        <v>316</v>
      </c>
      <c r="E65" s="61">
        <f>(52.5/0.3)-5</f>
        <v>170</v>
      </c>
      <c r="F65" s="60" t="s">
        <v>22</v>
      </c>
      <c r="G65" s="62">
        <v>1</v>
      </c>
      <c r="H65" s="63">
        <f t="shared" si="2"/>
        <v>170</v>
      </c>
    </row>
    <row r="66" spans="2:8" ht="14" x14ac:dyDescent="0.3">
      <c r="B66" s="27">
        <v>252210</v>
      </c>
      <c r="C66" s="59">
        <v>432110</v>
      </c>
      <c r="D66" s="60" t="s">
        <v>87</v>
      </c>
      <c r="E66" s="61">
        <f>(330*0.85-E65)-0.5</f>
        <v>110</v>
      </c>
      <c r="F66" s="60" t="s">
        <v>22</v>
      </c>
      <c r="G66" s="62">
        <v>1</v>
      </c>
      <c r="H66" s="63">
        <f t="shared" si="2"/>
        <v>110</v>
      </c>
    </row>
    <row r="67" spans="2:8" ht="14" x14ac:dyDescent="0.3">
      <c r="B67" s="27">
        <v>252220</v>
      </c>
      <c r="C67" s="59">
        <v>412140</v>
      </c>
      <c r="D67" s="60" t="s">
        <v>89</v>
      </c>
      <c r="E67" s="61">
        <v>2500</v>
      </c>
      <c r="F67" s="60" t="s">
        <v>22</v>
      </c>
      <c r="G67" s="62">
        <v>1</v>
      </c>
      <c r="H67" s="63">
        <f>E67*G67</f>
        <v>2500</v>
      </c>
    </row>
    <row r="68" spans="2:8" ht="14" x14ac:dyDescent="0.3">
      <c r="B68" s="27">
        <v>252230</v>
      </c>
      <c r="C68" s="59">
        <v>412150</v>
      </c>
      <c r="D68" s="60" t="s">
        <v>96</v>
      </c>
      <c r="E68" s="61">
        <f>330*0.6+2</f>
        <v>200</v>
      </c>
      <c r="F68" s="60" t="s">
        <v>22</v>
      </c>
      <c r="G68" s="62">
        <v>1</v>
      </c>
      <c r="H68" s="63">
        <f t="shared" si="2"/>
        <v>200</v>
      </c>
    </row>
    <row r="69" spans="2:8" ht="14" x14ac:dyDescent="0.3">
      <c r="B69" s="27"/>
      <c r="C69" s="59"/>
      <c r="D69" s="60"/>
      <c r="E69" s="61"/>
      <c r="F69" s="60"/>
      <c r="G69" s="62"/>
      <c r="H69" s="74"/>
    </row>
    <row r="70" spans="2:8" ht="14" x14ac:dyDescent="0.3">
      <c r="B70" s="73" t="s">
        <v>98</v>
      </c>
      <c r="C70" s="70"/>
      <c r="D70" s="71" t="s">
        <v>99</v>
      </c>
      <c r="E70" s="61"/>
      <c r="F70" s="60"/>
      <c r="G70" s="62"/>
      <c r="H70" s="74"/>
    </row>
    <row r="71" spans="2:8" ht="14" x14ac:dyDescent="0.3">
      <c r="B71" s="27">
        <v>252300</v>
      </c>
      <c r="C71" s="59">
        <v>422110</v>
      </c>
      <c r="D71" s="60" t="s">
        <v>100</v>
      </c>
      <c r="E71" s="61">
        <v>0</v>
      </c>
      <c r="F71" s="60" t="s">
        <v>22</v>
      </c>
      <c r="G71" s="62">
        <v>1</v>
      </c>
      <c r="H71" s="74">
        <f t="shared" ref="H71:H77" si="3">E71*G71</f>
        <v>0</v>
      </c>
    </row>
    <row r="72" spans="2:8" ht="14" x14ac:dyDescent="0.3">
      <c r="B72" s="27">
        <v>252310</v>
      </c>
      <c r="C72" s="59">
        <v>422120</v>
      </c>
      <c r="D72" s="60" t="s">
        <v>101</v>
      </c>
      <c r="E72" s="61">
        <v>0</v>
      </c>
      <c r="F72" s="60" t="s">
        <v>24</v>
      </c>
      <c r="G72" s="62">
        <v>1</v>
      </c>
      <c r="H72" s="74">
        <f t="shared" si="3"/>
        <v>0</v>
      </c>
    </row>
    <row r="73" spans="2:8" ht="14" x14ac:dyDescent="0.3">
      <c r="B73" s="27">
        <v>252320</v>
      </c>
      <c r="C73" s="59">
        <v>422130</v>
      </c>
      <c r="D73" s="60" t="s">
        <v>103</v>
      </c>
      <c r="E73" s="61">
        <v>0</v>
      </c>
      <c r="F73" s="60" t="s">
        <v>22</v>
      </c>
      <c r="G73" s="62">
        <v>1</v>
      </c>
      <c r="H73" s="74">
        <f t="shared" si="3"/>
        <v>0</v>
      </c>
    </row>
    <row r="74" spans="2:8" ht="14" x14ac:dyDescent="0.3">
      <c r="B74" s="27">
        <v>252330</v>
      </c>
      <c r="C74" s="59">
        <v>422140</v>
      </c>
      <c r="D74" s="60" t="s">
        <v>105</v>
      </c>
      <c r="E74" s="61">
        <v>0</v>
      </c>
      <c r="F74" s="60" t="s">
        <v>22</v>
      </c>
      <c r="G74" s="62">
        <v>1</v>
      </c>
      <c r="H74" s="74">
        <f t="shared" si="3"/>
        <v>0</v>
      </c>
    </row>
    <row r="75" spans="2:8" ht="14" x14ac:dyDescent="0.3">
      <c r="B75" s="27">
        <v>252340</v>
      </c>
      <c r="C75" s="59">
        <v>421130</v>
      </c>
      <c r="D75" s="60" t="s">
        <v>106</v>
      </c>
      <c r="E75" s="61">
        <f>40+40+430+40</f>
        <v>550</v>
      </c>
      <c r="F75" s="60" t="s">
        <v>22</v>
      </c>
      <c r="G75" s="62">
        <v>1</v>
      </c>
      <c r="H75" s="74">
        <f t="shared" si="3"/>
        <v>550</v>
      </c>
    </row>
    <row r="76" spans="2:8" ht="14" x14ac:dyDescent="0.3">
      <c r="B76" s="27">
        <v>252350</v>
      </c>
      <c r="C76" s="59">
        <v>422180</v>
      </c>
      <c r="D76" s="60" t="s">
        <v>107</v>
      </c>
      <c r="E76" s="61">
        <v>0</v>
      </c>
      <c r="F76" s="60" t="s">
        <v>24</v>
      </c>
      <c r="G76" s="62">
        <v>1</v>
      </c>
      <c r="H76" s="63">
        <f t="shared" si="3"/>
        <v>0</v>
      </c>
    </row>
    <row r="77" spans="2:8" ht="14" x14ac:dyDescent="0.3">
      <c r="B77" s="27">
        <v>252360</v>
      </c>
      <c r="C77" s="59">
        <v>412240</v>
      </c>
      <c r="D77" s="60" t="s">
        <v>108</v>
      </c>
      <c r="E77" s="61">
        <v>0</v>
      </c>
      <c r="F77" s="60" t="s">
        <v>22</v>
      </c>
      <c r="G77" s="62">
        <v>1</v>
      </c>
      <c r="H77" s="63">
        <f t="shared" si="3"/>
        <v>0</v>
      </c>
    </row>
    <row r="78" spans="2:8" ht="14" x14ac:dyDescent="0.3">
      <c r="B78" s="27"/>
      <c r="C78" s="59"/>
      <c r="D78" s="60"/>
      <c r="E78" s="61"/>
      <c r="F78" s="60"/>
      <c r="G78" s="62"/>
      <c r="H78" s="74"/>
    </row>
    <row r="79" spans="2:8" ht="14" x14ac:dyDescent="0.3">
      <c r="B79" s="73" t="s">
        <v>110</v>
      </c>
      <c r="C79" s="70"/>
      <c r="D79" s="71" t="s">
        <v>111</v>
      </c>
      <c r="E79" s="61"/>
      <c r="F79" s="60"/>
      <c r="G79" s="62"/>
      <c r="H79" s="74"/>
    </row>
    <row r="80" spans="2:8" ht="14" x14ac:dyDescent="0.3">
      <c r="B80" s="27">
        <v>252410</v>
      </c>
      <c r="C80" s="59">
        <v>422110</v>
      </c>
      <c r="D80" s="60" t="s">
        <v>112</v>
      </c>
      <c r="E80" s="61">
        <v>110</v>
      </c>
      <c r="F80" s="60" t="s">
        <v>22</v>
      </c>
      <c r="G80" s="62">
        <v>1</v>
      </c>
      <c r="H80" s="74">
        <f t="shared" ref="H80:H87" si="4">E80*G80</f>
        <v>110</v>
      </c>
    </row>
    <row r="81" spans="2:8" ht="14" x14ac:dyDescent="0.3">
      <c r="B81" s="27">
        <v>252420</v>
      </c>
      <c r="C81" s="59">
        <v>442120</v>
      </c>
      <c r="D81" s="60" t="s">
        <v>114</v>
      </c>
      <c r="E81" s="61">
        <v>40</v>
      </c>
      <c r="F81" s="60" t="s">
        <v>22</v>
      </c>
      <c r="G81" s="62">
        <v>1</v>
      </c>
      <c r="H81" s="74">
        <f t="shared" si="4"/>
        <v>40</v>
      </c>
    </row>
    <row r="82" spans="2:8" ht="14" x14ac:dyDescent="0.3">
      <c r="B82" s="27">
        <v>252430</v>
      </c>
      <c r="C82" s="59">
        <v>442130</v>
      </c>
      <c r="D82" s="60" t="s">
        <v>115</v>
      </c>
      <c r="E82" s="61">
        <v>0</v>
      </c>
      <c r="F82" s="60" t="s">
        <v>22</v>
      </c>
      <c r="G82" s="62">
        <v>1</v>
      </c>
      <c r="H82" s="74">
        <f t="shared" si="4"/>
        <v>0</v>
      </c>
    </row>
    <row r="83" spans="2:8" ht="14" x14ac:dyDescent="0.3">
      <c r="B83" s="27">
        <v>252440</v>
      </c>
      <c r="C83" s="59">
        <v>452110</v>
      </c>
      <c r="D83" s="60" t="s">
        <v>116</v>
      </c>
      <c r="E83" s="61">
        <f>76+80+44</f>
        <v>200</v>
      </c>
      <c r="F83" s="60" t="s">
        <v>24</v>
      </c>
      <c r="G83" s="62">
        <v>1</v>
      </c>
      <c r="H83" s="74">
        <f t="shared" si="4"/>
        <v>200</v>
      </c>
    </row>
    <row r="84" spans="2:8" ht="14" x14ac:dyDescent="0.3">
      <c r="B84" s="27">
        <v>252450</v>
      </c>
      <c r="C84" s="59">
        <v>452120</v>
      </c>
      <c r="D84" s="60" t="s">
        <v>118</v>
      </c>
      <c r="E84" s="61">
        <v>2</v>
      </c>
      <c r="F84" s="60" t="s">
        <v>19</v>
      </c>
      <c r="G84" s="62">
        <v>1</v>
      </c>
      <c r="H84" s="74">
        <f t="shared" si="4"/>
        <v>2</v>
      </c>
    </row>
    <row r="85" spans="2:8" ht="14" x14ac:dyDescent="0.3">
      <c r="B85" s="27">
        <v>252460</v>
      </c>
      <c r="C85" s="59">
        <v>452130</v>
      </c>
      <c r="D85" s="60" t="s">
        <v>121</v>
      </c>
      <c r="E85" s="61">
        <v>4</v>
      </c>
      <c r="F85" s="60" t="s">
        <v>19</v>
      </c>
      <c r="G85" s="62">
        <v>1</v>
      </c>
      <c r="H85" s="74">
        <f t="shared" si="4"/>
        <v>4</v>
      </c>
    </row>
    <row r="86" spans="2:8" ht="14" x14ac:dyDescent="0.3">
      <c r="B86" s="27">
        <v>252470</v>
      </c>
      <c r="C86" s="59">
        <v>452140</v>
      </c>
      <c r="D86" s="60" t="s">
        <v>125</v>
      </c>
      <c r="E86" s="83">
        <v>0</v>
      </c>
      <c r="F86" s="60" t="s">
        <v>19</v>
      </c>
      <c r="G86" s="62">
        <v>1</v>
      </c>
      <c r="H86" s="74">
        <f t="shared" si="4"/>
        <v>0</v>
      </c>
    </row>
    <row r="87" spans="2:8" ht="14" x14ac:dyDescent="0.3">
      <c r="B87" s="27">
        <v>252480</v>
      </c>
      <c r="C87" s="59">
        <v>452150</v>
      </c>
      <c r="D87" s="60" t="s">
        <v>126</v>
      </c>
      <c r="E87" s="83">
        <v>0</v>
      </c>
      <c r="F87" s="60" t="s">
        <v>19</v>
      </c>
      <c r="G87" s="62">
        <v>1</v>
      </c>
      <c r="H87" s="74">
        <f t="shared" si="4"/>
        <v>0</v>
      </c>
    </row>
    <row r="88" spans="2:8" ht="14" x14ac:dyDescent="0.3">
      <c r="B88" s="27"/>
      <c r="C88" s="59"/>
      <c r="D88" s="60"/>
      <c r="E88" s="61"/>
      <c r="F88" s="60"/>
      <c r="G88" s="62"/>
      <c r="H88" s="74"/>
    </row>
    <row r="89" spans="2:8" ht="14" x14ac:dyDescent="0.3">
      <c r="B89" s="69">
        <v>253</v>
      </c>
      <c r="C89" s="70"/>
      <c r="D89" s="71" t="s">
        <v>127</v>
      </c>
      <c r="E89" s="61"/>
      <c r="F89" s="60"/>
      <c r="G89" s="62"/>
      <c r="H89" s="68"/>
    </row>
    <row r="90" spans="2:8" ht="14" x14ac:dyDescent="0.3">
      <c r="B90" s="72" t="s">
        <v>128</v>
      </c>
      <c r="C90" s="59"/>
      <c r="D90" s="71" t="s">
        <v>129</v>
      </c>
      <c r="E90" s="61"/>
      <c r="F90" s="60"/>
      <c r="G90" s="62"/>
      <c r="H90" s="68"/>
    </row>
    <row r="91" spans="2:8" ht="14" x14ac:dyDescent="0.3">
      <c r="B91" s="27">
        <v>253010</v>
      </c>
      <c r="C91" s="59">
        <v>211100</v>
      </c>
      <c r="D91" s="60" t="s">
        <v>130</v>
      </c>
      <c r="E91" s="61">
        <f>(650+50+470+400)*0.5</f>
        <v>785</v>
      </c>
      <c r="F91" s="60" t="s">
        <v>41</v>
      </c>
      <c r="G91" s="62">
        <v>1</v>
      </c>
      <c r="H91" s="63">
        <f t="shared" ref="H91:H96" si="5">E91*G91</f>
        <v>785</v>
      </c>
    </row>
    <row r="92" spans="2:8" ht="14" x14ac:dyDescent="0.3">
      <c r="B92" s="27">
        <v>253011</v>
      </c>
      <c r="C92" s="59">
        <v>211130</v>
      </c>
      <c r="D92" s="60" t="s">
        <v>317</v>
      </c>
      <c r="E92" s="61">
        <v>190</v>
      </c>
      <c r="F92" s="60" t="s">
        <v>41</v>
      </c>
      <c r="G92" s="62">
        <v>1</v>
      </c>
      <c r="H92" s="63">
        <f t="shared" si="5"/>
        <v>190</v>
      </c>
    </row>
    <row r="93" spans="2:8" ht="14" x14ac:dyDescent="0.3">
      <c r="B93" s="27">
        <v>253020</v>
      </c>
      <c r="C93" s="59">
        <v>211120</v>
      </c>
      <c r="D93" s="60" t="s">
        <v>46</v>
      </c>
      <c r="E93" s="61">
        <v>0</v>
      </c>
      <c r="F93" s="60" t="s">
        <v>41</v>
      </c>
      <c r="G93" s="62">
        <v>1</v>
      </c>
      <c r="H93" s="63">
        <f t="shared" si="5"/>
        <v>0</v>
      </c>
    </row>
    <row r="94" spans="2:8" ht="14" x14ac:dyDescent="0.3">
      <c r="B94" s="27">
        <v>253030</v>
      </c>
      <c r="C94" s="59">
        <v>212110</v>
      </c>
      <c r="D94" s="60" t="s">
        <v>135</v>
      </c>
      <c r="E94" s="61">
        <f>(440+80+700+270+230+120+140+20)*0.1</f>
        <v>200</v>
      </c>
      <c r="F94" s="60" t="s">
        <v>41</v>
      </c>
      <c r="G94" s="62">
        <v>1</v>
      </c>
      <c r="H94" s="63">
        <f t="shared" si="5"/>
        <v>200</v>
      </c>
    </row>
    <row r="95" spans="2:8" ht="14" x14ac:dyDescent="0.3">
      <c r="B95" s="27">
        <v>253031</v>
      </c>
      <c r="C95" s="59">
        <v>212150</v>
      </c>
      <c r="D95" s="60" t="s">
        <v>137</v>
      </c>
      <c r="E95" s="61">
        <v>0</v>
      </c>
      <c r="F95" s="60" t="s">
        <v>41</v>
      </c>
      <c r="G95" s="62">
        <v>1</v>
      </c>
      <c r="H95" s="63">
        <f t="shared" si="5"/>
        <v>0</v>
      </c>
    </row>
    <row r="96" spans="2:8" ht="14" x14ac:dyDescent="0.3">
      <c r="B96" s="27">
        <v>253040</v>
      </c>
      <c r="C96" s="59">
        <v>211150</v>
      </c>
      <c r="D96" s="60" t="s">
        <v>138</v>
      </c>
      <c r="E96" s="61">
        <f>E91+E92-E94</f>
        <v>775</v>
      </c>
      <c r="F96" s="60" t="s">
        <v>41</v>
      </c>
      <c r="G96" s="62">
        <v>1</v>
      </c>
      <c r="H96" s="63">
        <f t="shared" si="5"/>
        <v>775</v>
      </c>
    </row>
    <row r="97" spans="2:8" ht="14" x14ac:dyDescent="0.3">
      <c r="B97" s="66"/>
      <c r="C97" s="67"/>
      <c r="D97" s="60"/>
      <c r="E97" s="61"/>
      <c r="F97" s="60"/>
      <c r="G97" s="62"/>
      <c r="H97" s="68"/>
    </row>
    <row r="98" spans="2:8" ht="14" x14ac:dyDescent="0.3">
      <c r="B98" s="73" t="s">
        <v>139</v>
      </c>
      <c r="C98" s="70"/>
      <c r="D98" s="71" t="s">
        <v>140</v>
      </c>
      <c r="E98" s="61"/>
      <c r="F98" s="60"/>
      <c r="G98" s="62"/>
      <c r="H98" s="68"/>
    </row>
    <row r="99" spans="2:8" ht="14" x14ac:dyDescent="0.3">
      <c r="B99" s="27">
        <v>253100</v>
      </c>
      <c r="C99" s="59">
        <v>411000</v>
      </c>
      <c r="D99" s="60" t="s">
        <v>142</v>
      </c>
      <c r="E99" s="61">
        <v>350</v>
      </c>
      <c r="F99" s="60" t="s">
        <v>22</v>
      </c>
      <c r="G99" s="62">
        <v>1</v>
      </c>
      <c r="H99" s="63">
        <f t="shared" ref="H99:H120" si="6">E99*G99</f>
        <v>350</v>
      </c>
    </row>
    <row r="100" spans="2:8" ht="14" x14ac:dyDescent="0.3">
      <c r="B100" s="27">
        <v>253110</v>
      </c>
      <c r="C100" s="59">
        <v>431120</v>
      </c>
      <c r="D100" s="60" t="s">
        <v>144</v>
      </c>
      <c r="E100" s="61">
        <v>350</v>
      </c>
      <c r="F100" s="60" t="s">
        <v>22</v>
      </c>
      <c r="G100" s="62">
        <v>1</v>
      </c>
      <c r="H100" s="63">
        <f t="shared" si="6"/>
        <v>350</v>
      </c>
    </row>
    <row r="101" spans="2:8" ht="14" x14ac:dyDescent="0.3">
      <c r="B101" s="27">
        <v>253121</v>
      </c>
      <c r="C101" s="59">
        <v>411170</v>
      </c>
      <c r="D101" s="60" t="s">
        <v>147</v>
      </c>
      <c r="E101" s="61">
        <v>0</v>
      </c>
      <c r="F101" s="60" t="s">
        <v>22</v>
      </c>
      <c r="G101" s="62">
        <v>1</v>
      </c>
      <c r="H101" s="63">
        <f t="shared" si="6"/>
        <v>0</v>
      </c>
    </row>
    <row r="102" spans="2:8" ht="14" x14ac:dyDescent="0.3">
      <c r="B102" s="27">
        <v>253120</v>
      </c>
      <c r="C102" s="59">
        <v>411140</v>
      </c>
      <c r="D102" s="60" t="s">
        <v>146</v>
      </c>
      <c r="E102" s="61">
        <v>350</v>
      </c>
      <c r="F102" s="60" t="s">
        <v>22</v>
      </c>
      <c r="G102" s="62">
        <v>1</v>
      </c>
      <c r="H102" s="63">
        <f>E102*G102</f>
        <v>350</v>
      </c>
    </row>
    <row r="103" spans="2:8" ht="14" x14ac:dyDescent="0.3">
      <c r="B103" s="27">
        <v>253121</v>
      </c>
      <c r="C103" s="59">
        <v>411170</v>
      </c>
      <c r="D103" s="60" t="s">
        <v>147</v>
      </c>
      <c r="E103" s="61">
        <v>700</v>
      </c>
      <c r="F103" s="60" t="s">
        <v>22</v>
      </c>
      <c r="G103" s="62">
        <v>1</v>
      </c>
      <c r="H103" s="63">
        <f t="shared" si="6"/>
        <v>700</v>
      </c>
    </row>
    <row r="104" spans="2:8" ht="14" x14ac:dyDescent="0.3">
      <c r="B104" s="27">
        <v>253130</v>
      </c>
      <c r="C104" s="59">
        <v>411130</v>
      </c>
      <c r="D104" s="60" t="s">
        <v>148</v>
      </c>
      <c r="E104" s="61">
        <v>0</v>
      </c>
      <c r="F104" s="60" t="s">
        <v>22</v>
      </c>
      <c r="G104" s="62">
        <v>1</v>
      </c>
      <c r="H104" s="63">
        <f t="shared" si="6"/>
        <v>0</v>
      </c>
    </row>
    <row r="105" spans="2:8" ht="14" x14ac:dyDescent="0.3">
      <c r="B105" s="27">
        <v>253140</v>
      </c>
      <c r="C105" s="59">
        <v>411220</v>
      </c>
      <c r="D105" s="60" t="s">
        <v>149</v>
      </c>
      <c r="E105" s="61">
        <v>0</v>
      </c>
      <c r="F105" s="60" t="s">
        <v>22</v>
      </c>
      <c r="G105" s="62">
        <v>1</v>
      </c>
      <c r="H105" s="63">
        <f>E105*G105</f>
        <v>0</v>
      </c>
    </row>
    <row r="106" spans="2:8" ht="14" x14ac:dyDescent="0.3">
      <c r="B106" s="27">
        <v>253141</v>
      </c>
      <c r="C106" s="59">
        <v>411230</v>
      </c>
      <c r="D106" s="60" t="s">
        <v>152</v>
      </c>
      <c r="E106" s="61">
        <v>0</v>
      </c>
      <c r="F106" s="60" t="s">
        <v>22</v>
      </c>
      <c r="G106" s="62">
        <v>1</v>
      </c>
      <c r="H106" s="63">
        <f>E106*G106</f>
        <v>0</v>
      </c>
    </row>
    <row r="107" spans="2:8" ht="14" x14ac:dyDescent="0.3">
      <c r="B107" s="27">
        <v>253142</v>
      </c>
      <c r="C107" s="59">
        <v>411240</v>
      </c>
      <c r="D107" s="60" t="s">
        <v>153</v>
      </c>
      <c r="E107" s="61">
        <v>0</v>
      </c>
      <c r="F107" s="60" t="s">
        <v>22</v>
      </c>
      <c r="G107" s="62">
        <v>1</v>
      </c>
      <c r="H107" s="63">
        <f t="shared" si="6"/>
        <v>0</v>
      </c>
    </row>
    <row r="108" spans="2:8" ht="14" x14ac:dyDescent="0.3">
      <c r="B108" s="27">
        <v>253150</v>
      </c>
      <c r="C108" s="59">
        <v>431140</v>
      </c>
      <c r="D108" s="60" t="s">
        <v>154</v>
      </c>
      <c r="E108" s="61">
        <v>0</v>
      </c>
      <c r="F108" s="60" t="s">
        <v>22</v>
      </c>
      <c r="G108" s="62">
        <v>1</v>
      </c>
      <c r="H108" s="63">
        <f t="shared" si="6"/>
        <v>0</v>
      </c>
    </row>
    <row r="109" spans="2:8" ht="14" x14ac:dyDescent="0.3">
      <c r="B109" s="27">
        <v>253151</v>
      </c>
      <c r="C109" s="59">
        <v>431150</v>
      </c>
      <c r="D109" s="60" t="s">
        <v>155</v>
      </c>
      <c r="E109" s="61">
        <v>0</v>
      </c>
      <c r="F109" s="60" t="s">
        <v>22</v>
      </c>
      <c r="G109" s="62">
        <v>1</v>
      </c>
      <c r="H109" s="63">
        <f>E109*G109</f>
        <v>0</v>
      </c>
    </row>
    <row r="110" spans="2:8" ht="14" x14ac:dyDescent="0.3">
      <c r="B110" s="27">
        <v>253152</v>
      </c>
      <c r="C110" s="59">
        <v>431160</v>
      </c>
      <c r="D110" s="60" t="s">
        <v>156</v>
      </c>
      <c r="E110" s="61">
        <v>0</v>
      </c>
      <c r="F110" s="60" t="s">
        <v>22</v>
      </c>
      <c r="G110" s="62">
        <v>1</v>
      </c>
      <c r="H110" s="63">
        <f>E110*G110</f>
        <v>0</v>
      </c>
    </row>
    <row r="111" spans="2:8" ht="14" x14ac:dyDescent="0.3">
      <c r="B111" s="27">
        <v>253153</v>
      </c>
      <c r="C111" s="59">
        <v>431170</v>
      </c>
      <c r="D111" s="60" t="s">
        <v>318</v>
      </c>
      <c r="E111" s="61">
        <v>0</v>
      </c>
      <c r="F111" s="60" t="s">
        <v>22</v>
      </c>
      <c r="G111" s="62">
        <v>1</v>
      </c>
      <c r="H111" s="63">
        <f>E111*G111</f>
        <v>0</v>
      </c>
    </row>
    <row r="112" spans="2:8" ht="14" x14ac:dyDescent="0.3">
      <c r="B112" s="27">
        <v>253154</v>
      </c>
      <c r="C112" s="59">
        <v>431180</v>
      </c>
      <c r="D112" s="60" t="s">
        <v>158</v>
      </c>
      <c r="E112" s="61">
        <v>0</v>
      </c>
      <c r="F112" s="60" t="s">
        <v>22</v>
      </c>
      <c r="G112" s="62">
        <v>1</v>
      </c>
      <c r="H112" s="63">
        <f>E112*G112</f>
        <v>0</v>
      </c>
    </row>
    <row r="113" spans="2:8" ht="14" x14ac:dyDescent="0.3">
      <c r="B113" s="27">
        <v>253160</v>
      </c>
      <c r="C113" s="59">
        <v>441110</v>
      </c>
      <c r="D113" s="60" t="s">
        <v>159</v>
      </c>
      <c r="E113" s="61">
        <v>0</v>
      </c>
      <c r="F113" s="60" t="s">
        <v>22</v>
      </c>
      <c r="G113" s="62">
        <v>1</v>
      </c>
      <c r="H113" s="63">
        <f t="shared" si="6"/>
        <v>0</v>
      </c>
    </row>
    <row r="114" spans="2:8" ht="14" x14ac:dyDescent="0.3">
      <c r="B114" s="27">
        <v>253170</v>
      </c>
      <c r="C114" s="59">
        <v>212140</v>
      </c>
      <c r="D114" s="60" t="s">
        <v>160</v>
      </c>
      <c r="E114" s="61">
        <v>2000</v>
      </c>
      <c r="F114" s="60" t="s">
        <v>22</v>
      </c>
      <c r="G114" s="62">
        <v>1</v>
      </c>
      <c r="H114" s="63">
        <f t="shared" si="6"/>
        <v>2000</v>
      </c>
    </row>
    <row r="115" spans="2:8" ht="14" x14ac:dyDescent="0.3">
      <c r="B115" s="27">
        <v>253180</v>
      </c>
      <c r="C115" s="59">
        <v>432130</v>
      </c>
      <c r="D115" s="60" t="s">
        <v>163</v>
      </c>
      <c r="E115" s="61">
        <v>2400</v>
      </c>
      <c r="F115" s="60" t="s">
        <v>22</v>
      </c>
      <c r="G115" s="62">
        <v>1</v>
      </c>
      <c r="H115" s="63">
        <f t="shared" si="6"/>
        <v>2400</v>
      </c>
    </row>
    <row r="116" spans="2:8" ht="14" x14ac:dyDescent="0.3">
      <c r="B116" s="27">
        <v>253190</v>
      </c>
      <c r="C116" s="59">
        <v>432100</v>
      </c>
      <c r="D116" s="60" t="s">
        <v>164</v>
      </c>
      <c r="E116" s="61">
        <v>0</v>
      </c>
      <c r="F116" s="60" t="s">
        <v>22</v>
      </c>
      <c r="G116" s="62">
        <v>1</v>
      </c>
      <c r="H116" s="63">
        <f t="shared" si="6"/>
        <v>0</v>
      </c>
    </row>
    <row r="117" spans="2:8" ht="14" x14ac:dyDescent="0.3">
      <c r="B117" s="27">
        <v>253200</v>
      </c>
      <c r="C117" s="59">
        <v>412120</v>
      </c>
      <c r="D117" s="60" t="s">
        <v>166</v>
      </c>
      <c r="E117" s="61">
        <f>1130+1200</f>
        <v>2330</v>
      </c>
      <c r="F117" s="60" t="s">
        <v>22</v>
      </c>
      <c r="G117" s="62">
        <v>1</v>
      </c>
      <c r="H117" s="63">
        <f t="shared" si="6"/>
        <v>2330</v>
      </c>
    </row>
    <row r="118" spans="2:8" ht="14" x14ac:dyDescent="0.3">
      <c r="B118" s="27">
        <v>263201</v>
      </c>
      <c r="C118" s="59">
        <v>412090</v>
      </c>
      <c r="D118" s="60" t="s">
        <v>171</v>
      </c>
      <c r="E118" s="61">
        <v>0</v>
      </c>
      <c r="F118" s="60" t="s">
        <v>22</v>
      </c>
      <c r="G118" s="62">
        <v>1</v>
      </c>
      <c r="H118" s="63">
        <f t="shared" si="6"/>
        <v>0</v>
      </c>
    </row>
    <row r="119" spans="2:8" ht="14" x14ac:dyDescent="0.3">
      <c r="B119" s="27">
        <v>253210</v>
      </c>
      <c r="C119" s="59">
        <v>442110</v>
      </c>
      <c r="D119" s="60" t="s">
        <v>173</v>
      </c>
      <c r="E119" s="61">
        <v>10</v>
      </c>
      <c r="F119" s="60" t="s">
        <v>22</v>
      </c>
      <c r="G119" s="62">
        <v>1</v>
      </c>
      <c r="H119" s="63">
        <f t="shared" si="6"/>
        <v>10</v>
      </c>
    </row>
    <row r="120" spans="2:8" ht="14" x14ac:dyDescent="0.3">
      <c r="B120" s="27">
        <v>253201</v>
      </c>
      <c r="C120" s="59">
        <v>442100</v>
      </c>
      <c r="D120" s="60" t="s">
        <v>174</v>
      </c>
      <c r="E120" s="61">
        <v>140</v>
      </c>
      <c r="F120" s="60" t="s">
        <v>22</v>
      </c>
      <c r="G120" s="62">
        <v>1</v>
      </c>
      <c r="H120" s="63">
        <f t="shared" si="6"/>
        <v>140</v>
      </c>
    </row>
    <row r="121" spans="2:8" ht="14" x14ac:dyDescent="0.3">
      <c r="B121" s="27">
        <v>253202</v>
      </c>
      <c r="C121" s="59">
        <v>442130</v>
      </c>
      <c r="D121" s="60" t="s">
        <v>175</v>
      </c>
      <c r="E121" s="61">
        <v>0</v>
      </c>
      <c r="F121" s="60" t="s">
        <v>22</v>
      </c>
      <c r="G121" s="62">
        <v>1</v>
      </c>
      <c r="H121" s="63">
        <f>E121*G121</f>
        <v>0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176</v>
      </c>
      <c r="C123" s="70"/>
      <c r="D123" s="71" t="s">
        <v>99</v>
      </c>
      <c r="E123" s="61"/>
      <c r="F123" s="60"/>
      <c r="G123" s="62"/>
      <c r="H123" s="74"/>
    </row>
    <row r="124" spans="2:8" ht="14" x14ac:dyDescent="0.3">
      <c r="B124" s="27">
        <v>253200</v>
      </c>
      <c r="C124" s="59">
        <v>422120</v>
      </c>
      <c r="D124" s="60" t="s">
        <v>101</v>
      </c>
      <c r="E124" s="61">
        <v>0</v>
      </c>
      <c r="F124" s="60" t="s">
        <v>24</v>
      </c>
      <c r="G124" s="62">
        <v>1</v>
      </c>
      <c r="H124" s="63">
        <f>E124*G124</f>
        <v>0</v>
      </c>
    </row>
    <row r="125" spans="2:8" ht="14" x14ac:dyDescent="0.3">
      <c r="B125" s="27">
        <v>253210</v>
      </c>
      <c r="C125" s="59">
        <v>422130</v>
      </c>
      <c r="D125" s="60" t="s">
        <v>103</v>
      </c>
      <c r="E125" s="61">
        <v>0</v>
      </c>
      <c r="F125" s="60" t="s">
        <v>22</v>
      </c>
      <c r="G125" s="62">
        <v>1</v>
      </c>
      <c r="H125" s="63">
        <f>E125*G125</f>
        <v>0</v>
      </c>
    </row>
    <row r="126" spans="2:8" ht="14" x14ac:dyDescent="0.3">
      <c r="B126" s="27">
        <v>253220</v>
      </c>
      <c r="C126" s="59">
        <v>422140</v>
      </c>
      <c r="D126" s="60" t="s">
        <v>105</v>
      </c>
      <c r="E126" s="61">
        <v>0</v>
      </c>
      <c r="F126" s="60" t="s">
        <v>22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177</v>
      </c>
      <c r="C128" s="70"/>
      <c r="D128" s="71" t="s">
        <v>178</v>
      </c>
      <c r="E128" s="61"/>
      <c r="F128" s="60"/>
      <c r="G128" s="62"/>
      <c r="H128" s="74"/>
    </row>
    <row r="129" spans="2:8" ht="14" x14ac:dyDescent="0.3">
      <c r="B129" s="27">
        <v>254171</v>
      </c>
      <c r="C129" s="59">
        <v>512110</v>
      </c>
      <c r="D129" s="60" t="s">
        <v>179</v>
      </c>
      <c r="E129" s="61">
        <f>(440+80+700+270+230+120+140+20)/100</f>
        <v>20</v>
      </c>
      <c r="F129" s="60" t="s">
        <v>16</v>
      </c>
      <c r="G129" s="62">
        <v>1</v>
      </c>
      <c r="H129" s="63">
        <f t="shared" ref="H129:H138" si="7">E129*G129</f>
        <v>20</v>
      </c>
    </row>
    <row r="130" spans="2:8" ht="14" x14ac:dyDescent="0.3">
      <c r="B130" s="27">
        <v>254172</v>
      </c>
      <c r="C130" s="59">
        <v>512120</v>
      </c>
      <c r="D130" s="60" t="s">
        <v>182</v>
      </c>
      <c r="E130" s="61">
        <v>0</v>
      </c>
      <c r="F130" s="60" t="s">
        <v>16</v>
      </c>
      <c r="G130" s="62">
        <v>1</v>
      </c>
      <c r="H130" s="63">
        <f t="shared" si="7"/>
        <v>0</v>
      </c>
    </row>
    <row r="131" spans="2:8" ht="14" x14ac:dyDescent="0.3">
      <c r="B131" s="27">
        <v>254120</v>
      </c>
      <c r="C131" s="59">
        <v>512130</v>
      </c>
      <c r="D131" s="60" t="s">
        <v>183</v>
      </c>
      <c r="E131" s="61">
        <f>7+6+4</f>
        <v>17</v>
      </c>
      <c r="F131" s="60" t="s">
        <v>19</v>
      </c>
      <c r="G131" s="62">
        <v>1</v>
      </c>
      <c r="H131" s="63">
        <f t="shared" si="7"/>
        <v>17</v>
      </c>
    </row>
    <row r="132" spans="2:8" ht="14" x14ac:dyDescent="0.3">
      <c r="B132" s="27">
        <v>254130</v>
      </c>
      <c r="C132" s="59">
        <v>512140</v>
      </c>
      <c r="D132" s="60" t="s">
        <v>186</v>
      </c>
      <c r="E132" s="61">
        <v>0</v>
      </c>
      <c r="F132" s="60" t="s">
        <v>24</v>
      </c>
      <c r="G132" s="62">
        <v>1</v>
      </c>
      <c r="H132" s="63">
        <f t="shared" si="7"/>
        <v>0</v>
      </c>
    </row>
    <row r="133" spans="2:8" ht="14" x14ac:dyDescent="0.3">
      <c r="B133" s="27">
        <v>254140</v>
      </c>
      <c r="C133" s="59">
        <v>522110</v>
      </c>
      <c r="D133" s="60" t="s">
        <v>189</v>
      </c>
      <c r="E133" s="61">
        <v>2</v>
      </c>
      <c r="F133" s="60" t="s">
        <v>19</v>
      </c>
      <c r="G133" s="62">
        <v>1</v>
      </c>
      <c r="H133" s="63">
        <f t="shared" si="7"/>
        <v>2</v>
      </c>
    </row>
    <row r="134" spans="2:8" ht="14" x14ac:dyDescent="0.3">
      <c r="B134" s="27">
        <v>254150</v>
      </c>
      <c r="C134" s="59">
        <v>522120</v>
      </c>
      <c r="D134" s="60" t="s">
        <v>192</v>
      </c>
      <c r="E134" s="61">
        <f>90+80+130</f>
        <v>300</v>
      </c>
      <c r="F134" s="60" t="s">
        <v>24</v>
      </c>
      <c r="G134" s="62">
        <v>1</v>
      </c>
      <c r="H134" s="63">
        <f t="shared" si="7"/>
        <v>300</v>
      </c>
    </row>
    <row r="135" spans="2:8" ht="14" x14ac:dyDescent="0.3">
      <c r="B135" s="27">
        <v>254160</v>
      </c>
      <c r="C135" s="59">
        <v>522130</v>
      </c>
      <c r="D135" s="60" t="s">
        <v>195</v>
      </c>
      <c r="E135" s="61">
        <v>3</v>
      </c>
      <c r="F135" s="60" t="s">
        <v>19</v>
      </c>
      <c r="G135" s="62">
        <v>1</v>
      </c>
      <c r="H135" s="63">
        <f t="shared" si="7"/>
        <v>3</v>
      </c>
    </row>
    <row r="136" spans="2:8" ht="14" x14ac:dyDescent="0.3">
      <c r="B136" s="27">
        <v>254170</v>
      </c>
      <c r="C136" s="59">
        <v>522140</v>
      </c>
      <c r="D136" s="60" t="s">
        <v>198</v>
      </c>
      <c r="E136" s="61">
        <v>2</v>
      </c>
      <c r="F136" s="60" t="s">
        <v>19</v>
      </c>
      <c r="G136" s="62">
        <v>1</v>
      </c>
      <c r="H136" s="63">
        <f t="shared" si="7"/>
        <v>2</v>
      </c>
    </row>
    <row r="137" spans="2:8" ht="14" x14ac:dyDescent="0.3">
      <c r="B137" s="27">
        <v>254180</v>
      </c>
      <c r="C137" s="59">
        <v>522150</v>
      </c>
      <c r="D137" s="60" t="s">
        <v>201</v>
      </c>
      <c r="E137" s="61">
        <v>25</v>
      </c>
      <c r="F137" s="60" t="s">
        <v>24</v>
      </c>
      <c r="G137" s="62">
        <f>800*1.25</f>
        <v>1000</v>
      </c>
      <c r="H137" s="63">
        <f t="shared" si="7"/>
        <v>25000</v>
      </c>
    </row>
    <row r="138" spans="2:8" ht="14" x14ac:dyDescent="0.3">
      <c r="B138" s="27">
        <v>254190</v>
      </c>
      <c r="C138" s="59">
        <v>522160</v>
      </c>
      <c r="D138" s="60" t="s">
        <v>202</v>
      </c>
      <c r="E138" s="61">
        <v>0</v>
      </c>
      <c r="F138" s="60" t="s">
        <v>24</v>
      </c>
      <c r="G138" s="62">
        <v>1</v>
      </c>
      <c r="H138" s="63">
        <f t="shared" si="7"/>
        <v>0</v>
      </c>
    </row>
    <row r="139" spans="2:8" ht="14" x14ac:dyDescent="0.3">
      <c r="B139" s="27">
        <v>254200</v>
      </c>
      <c r="C139" s="59">
        <v>452220</v>
      </c>
      <c r="D139" s="60" t="s">
        <v>205</v>
      </c>
      <c r="E139" s="61">
        <v>0</v>
      </c>
      <c r="F139" s="60" t="s">
        <v>19</v>
      </c>
      <c r="G139" s="62">
        <v>1</v>
      </c>
      <c r="H139" s="63">
        <f>E139*G139</f>
        <v>0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208</v>
      </c>
      <c r="C141" s="59"/>
      <c r="D141" s="71" t="s">
        <v>209</v>
      </c>
      <c r="E141" s="61"/>
      <c r="F141" s="60"/>
      <c r="G141" s="62"/>
      <c r="H141" s="63"/>
    </row>
    <row r="142" spans="2:8" ht="14" x14ac:dyDescent="0.3">
      <c r="B142" s="27">
        <v>255100</v>
      </c>
      <c r="C142" s="59">
        <v>621110</v>
      </c>
      <c r="D142" s="60" t="s">
        <v>210</v>
      </c>
      <c r="E142" s="61">
        <v>0</v>
      </c>
      <c r="F142" s="60" t="s">
        <v>19</v>
      </c>
      <c r="G142" s="62">
        <v>1</v>
      </c>
      <c r="H142" s="63">
        <f>E142*G142</f>
        <v>0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211</v>
      </c>
      <c r="C144" s="59"/>
      <c r="D144" s="71" t="s">
        <v>212</v>
      </c>
      <c r="E144" s="61"/>
      <c r="F144" s="60"/>
      <c r="G144" s="62"/>
      <c r="H144" s="63"/>
    </row>
    <row r="145" spans="2:8" ht="14" x14ac:dyDescent="0.3">
      <c r="B145" s="27">
        <v>256100</v>
      </c>
      <c r="C145" s="59">
        <v>452240</v>
      </c>
      <c r="D145" s="60" t="s">
        <v>213</v>
      </c>
      <c r="E145" s="61">
        <v>60</v>
      </c>
      <c r="F145" s="60" t="s">
        <v>24</v>
      </c>
      <c r="G145" s="62">
        <v>1</v>
      </c>
      <c r="H145" s="63">
        <f>E145*G145</f>
        <v>60</v>
      </c>
    </row>
    <row r="146" spans="2:8" ht="14" x14ac:dyDescent="0.3">
      <c r="B146" s="27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215</v>
      </c>
      <c r="C147" s="59"/>
      <c r="D147" s="71" t="s">
        <v>216</v>
      </c>
      <c r="E147" s="61"/>
      <c r="F147" s="60"/>
      <c r="G147" s="62"/>
      <c r="H147" s="63"/>
    </row>
    <row r="148" spans="2:8" ht="14" x14ac:dyDescent="0.3">
      <c r="B148" s="27">
        <v>257100</v>
      </c>
      <c r="C148" s="59">
        <v>257110</v>
      </c>
      <c r="D148" s="60" t="s">
        <v>217</v>
      </c>
      <c r="E148" s="61">
        <v>1</v>
      </c>
      <c r="F148" s="60" t="s">
        <v>19</v>
      </c>
      <c r="G148" s="62">
        <v>5000</v>
      </c>
      <c r="H148" s="63">
        <f>E148*G148</f>
        <v>5000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0" spans="2:8" x14ac:dyDescent="0.25">
      <c r="H150" s="92"/>
    </row>
    <row r="151" spans="2:8" ht="14" thickBot="1" x14ac:dyDescent="0.3"/>
    <row r="152" spans="2:8" ht="14" x14ac:dyDescent="0.3">
      <c r="B152" s="31" t="s">
        <v>319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320</v>
      </c>
      <c r="E153" s="61">
        <v>0</v>
      </c>
      <c r="F153" s="60" t="s">
        <v>22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321</v>
      </c>
      <c r="E154" s="61">
        <v>0</v>
      </c>
      <c r="F154" s="60" t="s">
        <v>22</v>
      </c>
      <c r="G154" s="62">
        <v>8</v>
      </c>
      <c r="H154" s="63">
        <f>E154*G154</f>
        <v>0</v>
      </c>
    </row>
    <row r="155" spans="2:8" x14ac:dyDescent="0.25">
      <c r="B155" s="34"/>
      <c r="D155" s="64" t="s">
        <v>322</v>
      </c>
      <c r="E155" s="61">
        <v>0</v>
      </c>
      <c r="F155" s="60" t="s">
        <v>22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323</v>
      </c>
      <c r="E156" s="61">
        <v>0</v>
      </c>
      <c r="F156" s="60" t="s">
        <v>22</v>
      </c>
      <c r="G156" s="62">
        <v>8</v>
      </c>
      <c r="H156" s="63">
        <f>E156*G156</f>
        <v>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324</v>
      </c>
      <c r="E158" s="61">
        <v>0</v>
      </c>
      <c r="F158" s="64" t="s">
        <v>19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325</v>
      </c>
      <c r="E170" s="94">
        <f>SUM(E19:E148)</f>
        <v>20319.599999999999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5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B1:H170"/>
  <sheetViews>
    <sheetView topLeftCell="A31" zoomScale="85" zoomScaleNormal="85" workbookViewId="0">
      <selection activeCell="D71" sqref="D71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1640625" customWidth="1"/>
    <col min="5" max="5" width="11.58203125" customWidth="1"/>
    <col min="6" max="6" width="7" customWidth="1"/>
    <col min="7" max="7" width="13.1640625" customWidth="1"/>
    <col min="8" max="8" width="14.16406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287</v>
      </c>
      <c r="C3" s="44"/>
      <c r="D3" s="44" t="s">
        <v>288</v>
      </c>
      <c r="E3" s="6"/>
      <c r="F3" s="7"/>
      <c r="G3" s="7"/>
      <c r="H3" s="8"/>
    </row>
    <row r="4" spans="2:8" ht="14" x14ac:dyDescent="0.25">
      <c r="B4" s="43"/>
      <c r="C4" s="44"/>
      <c r="D4" s="12" t="s">
        <v>289</v>
      </c>
      <c r="E4" s="11"/>
      <c r="F4" s="7"/>
      <c r="G4" s="7"/>
      <c r="H4" s="8"/>
    </row>
    <row r="5" spans="2:8" ht="14" x14ac:dyDescent="0.25">
      <c r="B5" s="43" t="s">
        <v>290</v>
      </c>
      <c r="C5" s="44"/>
      <c r="D5" s="45" t="s">
        <v>291</v>
      </c>
      <c r="E5" s="11"/>
      <c r="F5" s="7"/>
      <c r="G5" s="7"/>
      <c r="H5" s="8"/>
    </row>
    <row r="6" spans="2:8" ht="18.75" customHeight="1" thickBot="1" x14ac:dyDescent="0.3">
      <c r="B6" s="46" t="s">
        <v>292</v>
      </c>
      <c r="C6" s="47"/>
      <c r="D6" s="48" t="s">
        <v>293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294</v>
      </c>
      <c r="C8" s="50"/>
      <c r="D8" s="51" t="s">
        <v>295</v>
      </c>
      <c r="E8" s="52">
        <v>44764</v>
      </c>
      <c r="F8" s="9"/>
      <c r="G8" s="9"/>
      <c r="H8" s="10"/>
    </row>
    <row r="9" spans="2:8" x14ac:dyDescent="0.25">
      <c r="B9" s="53" t="s">
        <v>296</v>
      </c>
      <c r="C9" s="54"/>
      <c r="D9" s="16" t="s">
        <v>297</v>
      </c>
      <c r="E9" s="11"/>
      <c r="F9" s="7"/>
      <c r="G9" s="7"/>
      <c r="H9" s="8"/>
    </row>
    <row r="10" spans="2:8" x14ac:dyDescent="0.25">
      <c r="B10" s="53" t="s">
        <v>298</v>
      </c>
      <c r="C10" s="54"/>
      <c r="D10" s="16" t="s">
        <v>299</v>
      </c>
      <c r="E10" s="11"/>
      <c r="F10" s="7"/>
      <c r="G10" s="7"/>
      <c r="H10" s="8"/>
    </row>
    <row r="11" spans="2:8" x14ac:dyDescent="0.25">
      <c r="B11" s="53" t="s">
        <v>300</v>
      </c>
      <c r="C11" s="54"/>
      <c r="D11" s="16" t="s">
        <v>301</v>
      </c>
      <c r="E11" s="11"/>
      <c r="F11" s="7"/>
      <c r="G11" s="7"/>
      <c r="H11" s="8"/>
    </row>
    <row r="12" spans="2:8" x14ac:dyDescent="0.25">
      <c r="B12" s="53" t="s">
        <v>302</v>
      </c>
      <c r="C12" s="54"/>
      <c r="D12" s="16" t="s">
        <v>303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94" t="s">
        <v>304</v>
      </c>
      <c r="C14" s="395"/>
      <c r="D14" s="19" t="s">
        <v>326</v>
      </c>
      <c r="E14" s="55"/>
      <c r="F14" s="55"/>
      <c r="G14" s="55"/>
      <c r="H14" s="56"/>
    </row>
    <row r="15" spans="2:8" x14ac:dyDescent="0.25">
      <c r="B15" s="396" t="s">
        <v>306</v>
      </c>
      <c r="C15" s="398" t="s">
        <v>307</v>
      </c>
      <c r="D15" s="400" t="s">
        <v>308</v>
      </c>
      <c r="E15" s="392" t="s">
        <v>309</v>
      </c>
      <c r="F15" s="402" t="s">
        <v>310</v>
      </c>
      <c r="G15" s="392" t="s">
        <v>311</v>
      </c>
      <c r="H15" s="17" t="s">
        <v>286</v>
      </c>
    </row>
    <row r="16" spans="2:8" ht="14" thickBot="1" x14ac:dyDescent="0.3">
      <c r="B16" s="397"/>
      <c r="C16" s="399"/>
      <c r="D16" s="401"/>
      <c r="E16" s="393"/>
      <c r="F16" s="403"/>
      <c r="G16" s="393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312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26</v>
      </c>
      <c r="C20" s="41"/>
      <c r="D20" s="24" t="s">
        <v>327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261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261010</v>
      </c>
      <c r="C23" s="59">
        <v>110010</v>
      </c>
      <c r="D23" s="60" t="s">
        <v>15</v>
      </c>
      <c r="E23" s="61">
        <f>19500/100</f>
        <v>195</v>
      </c>
      <c r="F23" s="60" t="s">
        <v>16</v>
      </c>
      <c r="G23" s="62">
        <v>1</v>
      </c>
      <c r="H23" s="63">
        <f t="shared" ref="H23:H40" si="0">E23*G23</f>
        <v>195</v>
      </c>
    </row>
    <row r="24" spans="2:8" ht="14" x14ac:dyDescent="0.3">
      <c r="B24" s="27">
        <v>261020</v>
      </c>
      <c r="C24" s="59">
        <v>511110</v>
      </c>
      <c r="D24" s="60" t="s">
        <v>17</v>
      </c>
      <c r="E24" s="61">
        <f>((19500-310-100-160-1420-200-2150-1100-250-560-500)/100)+0.5</f>
        <v>128</v>
      </c>
      <c r="F24" s="60" t="s">
        <v>16</v>
      </c>
      <c r="G24" s="62">
        <v>1</v>
      </c>
      <c r="H24" s="63">
        <f t="shared" si="0"/>
        <v>128</v>
      </c>
    </row>
    <row r="25" spans="2:8" ht="14" x14ac:dyDescent="0.3">
      <c r="B25" s="27">
        <v>261030</v>
      </c>
      <c r="C25" s="59">
        <v>511130</v>
      </c>
      <c r="D25" s="60" t="s">
        <v>18</v>
      </c>
      <c r="E25" s="61">
        <v>23</v>
      </c>
      <c r="F25" s="60" t="s">
        <v>19</v>
      </c>
      <c r="G25" s="62">
        <v>1</v>
      </c>
      <c r="H25" s="63">
        <f t="shared" si="0"/>
        <v>23</v>
      </c>
    </row>
    <row r="26" spans="2:8" ht="14" x14ac:dyDescent="0.3">
      <c r="B26" s="27">
        <v>261040</v>
      </c>
      <c r="C26" s="59">
        <v>511120</v>
      </c>
      <c r="D26" s="60" t="s">
        <v>20</v>
      </c>
      <c r="E26" s="61">
        <v>10</v>
      </c>
      <c r="F26" s="60" t="s">
        <v>16</v>
      </c>
      <c r="G26" s="62">
        <v>1</v>
      </c>
      <c r="H26" s="63">
        <f t="shared" si="0"/>
        <v>10</v>
      </c>
    </row>
    <row r="27" spans="2:8" ht="14" x14ac:dyDescent="0.3">
      <c r="B27" s="27">
        <v>261050</v>
      </c>
      <c r="C27" s="59">
        <v>421110</v>
      </c>
      <c r="D27" s="60" t="s">
        <v>21</v>
      </c>
      <c r="E27" s="61">
        <v>160</v>
      </c>
      <c r="F27" s="60" t="s">
        <v>22</v>
      </c>
      <c r="G27" s="62">
        <v>1</v>
      </c>
      <c r="H27" s="63">
        <f t="shared" si="0"/>
        <v>160</v>
      </c>
    </row>
    <row r="28" spans="2:8" ht="14" x14ac:dyDescent="0.3">
      <c r="B28" s="27">
        <v>261060</v>
      </c>
      <c r="C28" s="59">
        <v>421120</v>
      </c>
      <c r="D28" s="60" t="s">
        <v>23</v>
      </c>
      <c r="E28" s="61">
        <v>70</v>
      </c>
      <c r="F28" s="60" t="s">
        <v>24</v>
      </c>
      <c r="G28" s="62">
        <v>1</v>
      </c>
      <c r="H28" s="63">
        <f t="shared" si="0"/>
        <v>70</v>
      </c>
    </row>
    <row r="29" spans="2:8" ht="14" x14ac:dyDescent="0.3">
      <c r="B29" s="27">
        <v>261070</v>
      </c>
      <c r="C29" s="59">
        <v>611110</v>
      </c>
      <c r="D29" s="60" t="s">
        <v>25</v>
      </c>
      <c r="E29" s="61">
        <v>10</v>
      </c>
      <c r="F29" s="60" t="s">
        <v>19</v>
      </c>
      <c r="G29" s="62">
        <v>1</v>
      </c>
      <c r="H29" s="63">
        <f t="shared" si="0"/>
        <v>10</v>
      </c>
    </row>
    <row r="30" spans="2:8" ht="14" x14ac:dyDescent="0.3">
      <c r="B30" s="27">
        <v>261080</v>
      </c>
      <c r="C30" s="59">
        <v>451120</v>
      </c>
      <c r="D30" s="60" t="s">
        <v>26</v>
      </c>
      <c r="E30" s="61">
        <v>32</v>
      </c>
      <c r="F30" s="60" t="s">
        <v>19</v>
      </c>
      <c r="G30" s="62">
        <v>1</v>
      </c>
      <c r="H30" s="63">
        <f t="shared" si="0"/>
        <v>32</v>
      </c>
    </row>
    <row r="31" spans="2:8" ht="14" x14ac:dyDescent="0.3">
      <c r="B31" s="27">
        <v>261090</v>
      </c>
      <c r="C31" s="59">
        <v>451130</v>
      </c>
      <c r="D31" s="60" t="s">
        <v>27</v>
      </c>
      <c r="E31" s="61">
        <v>4</v>
      </c>
      <c r="F31" s="60" t="s">
        <v>19</v>
      </c>
      <c r="G31" s="62">
        <v>1</v>
      </c>
      <c r="H31" s="63">
        <f t="shared" si="0"/>
        <v>4</v>
      </c>
    </row>
    <row r="32" spans="2:8" ht="14" x14ac:dyDescent="0.3">
      <c r="B32" s="27">
        <v>261100</v>
      </c>
      <c r="C32" s="59">
        <v>451140</v>
      </c>
      <c r="D32" s="57" t="s">
        <v>28</v>
      </c>
      <c r="E32" s="61"/>
      <c r="F32" s="60" t="s">
        <v>19</v>
      </c>
      <c r="G32" s="62">
        <v>1</v>
      </c>
      <c r="H32" s="63">
        <f t="shared" si="0"/>
        <v>0</v>
      </c>
    </row>
    <row r="33" spans="2:8" ht="14" x14ac:dyDescent="0.3">
      <c r="B33" s="27">
        <v>261110</v>
      </c>
      <c r="C33" s="59">
        <v>451150</v>
      </c>
      <c r="D33" s="57" t="s">
        <v>29</v>
      </c>
      <c r="E33" s="61"/>
      <c r="F33" s="60" t="s">
        <v>19</v>
      </c>
      <c r="G33" s="62">
        <v>1</v>
      </c>
      <c r="H33" s="63">
        <f t="shared" si="0"/>
        <v>0</v>
      </c>
    </row>
    <row r="34" spans="2:8" ht="14" x14ac:dyDescent="0.3">
      <c r="B34" s="27">
        <v>261120</v>
      </c>
      <c r="C34" s="59">
        <v>521120</v>
      </c>
      <c r="D34" s="60" t="s">
        <v>30</v>
      </c>
      <c r="E34" s="61">
        <v>210</v>
      </c>
      <c r="F34" s="60" t="s">
        <v>24</v>
      </c>
      <c r="G34" s="62">
        <v>1</v>
      </c>
      <c r="H34" s="63">
        <f t="shared" si="0"/>
        <v>210</v>
      </c>
    </row>
    <row r="35" spans="2:8" ht="14" x14ac:dyDescent="0.3">
      <c r="B35" s="27">
        <v>261130</v>
      </c>
      <c r="C35" s="59">
        <v>521140</v>
      </c>
      <c r="D35" s="60" t="s">
        <v>31</v>
      </c>
      <c r="E35" s="61">
        <f>100+120+120+260</f>
        <v>600</v>
      </c>
      <c r="F35" s="60" t="s">
        <v>24</v>
      </c>
      <c r="G35" s="62">
        <v>1</v>
      </c>
      <c r="H35" s="63">
        <f t="shared" si="0"/>
        <v>600</v>
      </c>
    </row>
    <row r="36" spans="2:8" ht="14" x14ac:dyDescent="0.3">
      <c r="B36" s="27">
        <v>261140</v>
      </c>
      <c r="C36" s="59">
        <v>521110</v>
      </c>
      <c r="D36" s="60" t="s">
        <v>32</v>
      </c>
      <c r="E36" s="61">
        <v>2</v>
      </c>
      <c r="F36" s="60" t="s">
        <v>19</v>
      </c>
      <c r="G36" s="62">
        <v>1</v>
      </c>
      <c r="H36" s="63">
        <f t="shared" si="0"/>
        <v>2</v>
      </c>
    </row>
    <row r="37" spans="2:8" ht="14" x14ac:dyDescent="0.3">
      <c r="B37" s="27">
        <v>261150</v>
      </c>
      <c r="C37" s="59">
        <v>521130</v>
      </c>
      <c r="D37" s="60" t="s">
        <v>33</v>
      </c>
      <c r="E37" s="61">
        <v>5</v>
      </c>
      <c r="F37" s="60" t="s">
        <v>19</v>
      </c>
      <c r="G37" s="62">
        <v>1</v>
      </c>
      <c r="H37" s="63">
        <f t="shared" si="0"/>
        <v>5</v>
      </c>
    </row>
    <row r="38" spans="2:8" ht="14" x14ac:dyDescent="0.3">
      <c r="B38" s="27">
        <v>261160</v>
      </c>
      <c r="C38" s="59">
        <v>110020</v>
      </c>
      <c r="D38" s="60" t="s">
        <v>34</v>
      </c>
      <c r="E38" s="61">
        <v>0</v>
      </c>
      <c r="F38" s="60" t="s">
        <v>19</v>
      </c>
      <c r="G38" s="62">
        <v>1</v>
      </c>
      <c r="H38" s="63">
        <f t="shared" si="0"/>
        <v>0</v>
      </c>
    </row>
    <row r="39" spans="2:8" ht="14" x14ac:dyDescent="0.3">
      <c r="B39" s="27">
        <v>261170</v>
      </c>
      <c r="C39" s="59">
        <v>110030</v>
      </c>
      <c r="D39" s="60" t="s">
        <v>35</v>
      </c>
      <c r="E39" s="61">
        <v>0</v>
      </c>
      <c r="F39" s="60" t="s">
        <v>24</v>
      </c>
      <c r="G39" s="62">
        <v>1</v>
      </c>
      <c r="H39" s="63">
        <f t="shared" si="0"/>
        <v>0</v>
      </c>
    </row>
    <row r="40" spans="2:8" ht="14" x14ac:dyDescent="0.3">
      <c r="B40" s="27">
        <v>261180</v>
      </c>
      <c r="C40" s="59">
        <v>110040</v>
      </c>
      <c r="D40" s="60" t="s">
        <v>36</v>
      </c>
      <c r="E40" s="61">
        <f>25+5+5+12</f>
        <v>47</v>
      </c>
      <c r="F40" s="60" t="s">
        <v>24</v>
      </c>
      <c r="G40" s="62">
        <v>1</v>
      </c>
      <c r="H40" s="63">
        <f t="shared" si="0"/>
        <v>47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262</v>
      </c>
      <c r="C42" s="70"/>
      <c r="D42" s="71" t="s">
        <v>37</v>
      </c>
      <c r="E42" s="61"/>
      <c r="F42" s="60"/>
      <c r="G42" s="62"/>
      <c r="H42" s="68"/>
    </row>
    <row r="43" spans="2:8" ht="14" x14ac:dyDescent="0.3">
      <c r="B43" s="72" t="s">
        <v>328</v>
      </c>
      <c r="C43" s="70"/>
      <c r="D43" s="71" t="s">
        <v>39</v>
      </c>
      <c r="E43" s="61"/>
      <c r="F43" s="60"/>
      <c r="G43" s="62"/>
      <c r="H43" s="68"/>
    </row>
    <row r="44" spans="2:8" ht="14" x14ac:dyDescent="0.3">
      <c r="B44" s="27">
        <v>262010</v>
      </c>
      <c r="C44" s="59">
        <v>211110</v>
      </c>
      <c r="D44" s="60" t="s">
        <v>314</v>
      </c>
      <c r="E44" s="61">
        <f>560+1200+400+460+1560</f>
        <v>4180</v>
      </c>
      <c r="F44" s="60" t="s">
        <v>41</v>
      </c>
      <c r="G44" s="62">
        <v>1</v>
      </c>
      <c r="H44" s="63">
        <f t="shared" ref="H44:H49" si="1">E44*G44</f>
        <v>4180</v>
      </c>
    </row>
    <row r="45" spans="2:8" ht="14" x14ac:dyDescent="0.3">
      <c r="B45" s="27">
        <v>262020</v>
      </c>
      <c r="C45" s="59">
        <v>211120</v>
      </c>
      <c r="D45" s="60" t="s">
        <v>46</v>
      </c>
      <c r="E45" s="61">
        <v>0</v>
      </c>
      <c r="F45" s="60" t="s">
        <v>41</v>
      </c>
      <c r="G45" s="62">
        <v>1</v>
      </c>
      <c r="H45" s="63">
        <f t="shared" si="1"/>
        <v>0</v>
      </c>
    </row>
    <row r="46" spans="2:8" ht="14" x14ac:dyDescent="0.3">
      <c r="B46" s="27">
        <v>262030</v>
      </c>
      <c r="C46" s="59">
        <v>211130</v>
      </c>
      <c r="D46" s="60" t="s">
        <v>47</v>
      </c>
      <c r="E46" s="61">
        <v>0</v>
      </c>
      <c r="F46" s="60" t="s">
        <v>41</v>
      </c>
      <c r="G46" s="62">
        <v>1</v>
      </c>
      <c r="H46" s="63">
        <f t="shared" si="1"/>
        <v>0</v>
      </c>
    </row>
    <row r="47" spans="2:8" ht="14" x14ac:dyDescent="0.3">
      <c r="B47" s="27">
        <v>262040</v>
      </c>
      <c r="C47" s="59">
        <v>211140</v>
      </c>
      <c r="D47" s="60" t="s">
        <v>48</v>
      </c>
      <c r="E47" s="61">
        <v>0</v>
      </c>
      <c r="F47" s="60" t="s">
        <v>41</v>
      </c>
      <c r="G47" s="62">
        <v>1</v>
      </c>
      <c r="H47" s="63">
        <f t="shared" si="1"/>
        <v>0</v>
      </c>
    </row>
    <row r="48" spans="2:8" ht="14" x14ac:dyDescent="0.3">
      <c r="B48" s="27">
        <v>262050</v>
      </c>
      <c r="C48" s="59">
        <v>212110</v>
      </c>
      <c r="D48" s="60" t="s">
        <v>51</v>
      </c>
      <c r="E48" s="61">
        <f>(6800*0.1)+(250*0.4)</f>
        <v>780</v>
      </c>
      <c r="F48" s="60" t="s">
        <v>41</v>
      </c>
      <c r="G48" s="62">
        <v>1</v>
      </c>
      <c r="H48" s="63">
        <f t="shared" si="1"/>
        <v>780</v>
      </c>
    </row>
    <row r="49" spans="2:8" ht="14" x14ac:dyDescent="0.3">
      <c r="B49" s="27">
        <v>262060</v>
      </c>
      <c r="C49" s="59">
        <v>211150</v>
      </c>
      <c r="D49" s="60" t="s">
        <v>138</v>
      </c>
      <c r="E49" s="61">
        <f>E44-E48+E46</f>
        <v>3400</v>
      </c>
      <c r="F49" s="60" t="s">
        <v>41</v>
      </c>
      <c r="G49" s="62">
        <v>1</v>
      </c>
      <c r="H49" s="63">
        <f t="shared" si="1"/>
        <v>3400</v>
      </c>
    </row>
    <row r="50" spans="2:8" ht="14" x14ac:dyDescent="0.3">
      <c r="B50" s="66"/>
      <c r="C50" s="67"/>
      <c r="D50" s="60"/>
      <c r="E50" s="61"/>
      <c r="F50" s="60"/>
      <c r="G50" s="62"/>
      <c r="H50" s="63"/>
    </row>
    <row r="51" spans="2:8" ht="14" x14ac:dyDescent="0.3">
      <c r="B51" s="73" t="s">
        <v>329</v>
      </c>
      <c r="C51" s="70"/>
      <c r="D51" s="71" t="s">
        <v>55</v>
      </c>
      <c r="E51" s="61"/>
      <c r="F51" s="60"/>
      <c r="G51" s="62"/>
      <c r="H51" s="63"/>
    </row>
    <row r="52" spans="2:8" ht="14" x14ac:dyDescent="0.3">
      <c r="B52" s="27">
        <v>262110</v>
      </c>
      <c r="C52" s="59">
        <v>411110</v>
      </c>
      <c r="D52" s="60" t="s">
        <v>56</v>
      </c>
      <c r="E52" s="61">
        <v>2150</v>
      </c>
      <c r="F52" s="60" t="s">
        <v>22</v>
      </c>
      <c r="G52" s="62">
        <v>1</v>
      </c>
      <c r="H52" s="63">
        <f t="shared" ref="H52:H68" si="2">E52*G52</f>
        <v>2150</v>
      </c>
    </row>
    <row r="53" spans="2:8" ht="14" x14ac:dyDescent="0.3">
      <c r="B53" s="27">
        <v>262111</v>
      </c>
      <c r="C53" s="59">
        <v>411030</v>
      </c>
      <c r="D53" s="60" t="s">
        <v>59</v>
      </c>
      <c r="E53" s="61">
        <v>0</v>
      </c>
      <c r="F53" s="60" t="s">
        <v>22</v>
      </c>
      <c r="G53" s="62">
        <v>1</v>
      </c>
      <c r="H53" s="63">
        <f t="shared" si="2"/>
        <v>0</v>
      </c>
    </row>
    <row r="54" spans="2:8" ht="14" x14ac:dyDescent="0.3">
      <c r="B54" s="27">
        <v>262112</v>
      </c>
      <c r="C54" s="59">
        <v>411020</v>
      </c>
      <c r="D54" s="60" t="s">
        <v>60</v>
      </c>
      <c r="E54" s="61">
        <v>0</v>
      </c>
      <c r="F54" s="60" t="s">
        <v>22</v>
      </c>
      <c r="G54" s="62">
        <v>1</v>
      </c>
      <c r="H54" s="63">
        <f t="shared" si="2"/>
        <v>0</v>
      </c>
    </row>
    <row r="55" spans="2:8" ht="14" x14ac:dyDescent="0.3">
      <c r="B55" s="27">
        <v>262113</v>
      </c>
      <c r="C55" s="59">
        <v>411010</v>
      </c>
      <c r="D55" s="60" t="s">
        <v>330</v>
      </c>
      <c r="E55" s="61">
        <v>0</v>
      </c>
      <c r="F55" s="60" t="s">
        <v>22</v>
      </c>
      <c r="G55" s="62">
        <v>1</v>
      </c>
      <c r="H55" s="63">
        <f t="shared" si="2"/>
        <v>0</v>
      </c>
    </row>
    <row r="56" spans="2:8" ht="14" x14ac:dyDescent="0.3">
      <c r="B56" s="27">
        <v>262120</v>
      </c>
      <c r="C56" s="59">
        <v>411120</v>
      </c>
      <c r="D56" s="60" t="s">
        <v>65</v>
      </c>
      <c r="E56" s="61">
        <v>0</v>
      </c>
      <c r="F56" s="60" t="s">
        <v>22</v>
      </c>
      <c r="G56" s="62">
        <v>1</v>
      </c>
      <c r="H56" s="63">
        <f t="shared" si="2"/>
        <v>0</v>
      </c>
    </row>
    <row r="57" spans="2:8" ht="14" x14ac:dyDescent="0.3">
      <c r="B57" s="27">
        <v>262130</v>
      </c>
      <c r="C57" s="59">
        <v>411160</v>
      </c>
      <c r="D57" s="60" t="s">
        <v>66</v>
      </c>
      <c r="E57" s="61">
        <v>0</v>
      </c>
      <c r="F57" s="60" t="s">
        <v>22</v>
      </c>
      <c r="G57" s="62">
        <v>1</v>
      </c>
      <c r="H57" s="63">
        <f t="shared" si="2"/>
        <v>0</v>
      </c>
    </row>
    <row r="58" spans="2:8" ht="14" x14ac:dyDescent="0.3">
      <c r="B58" s="27">
        <v>262140</v>
      </c>
      <c r="C58" s="59">
        <v>431190</v>
      </c>
      <c r="D58" s="60" t="s">
        <v>331</v>
      </c>
      <c r="E58" s="61">
        <v>2150</v>
      </c>
      <c r="F58" s="60" t="s">
        <v>22</v>
      </c>
      <c r="G58" s="62">
        <v>1</v>
      </c>
      <c r="H58" s="63">
        <f t="shared" si="2"/>
        <v>2150</v>
      </c>
    </row>
    <row r="59" spans="2:8" ht="14" x14ac:dyDescent="0.3">
      <c r="B59" s="27">
        <v>262150</v>
      </c>
      <c r="C59" s="59">
        <v>451110</v>
      </c>
      <c r="D59" s="60" t="s">
        <v>70</v>
      </c>
      <c r="E59" s="61">
        <v>0</v>
      </c>
      <c r="F59" s="60" t="s">
        <v>24</v>
      </c>
      <c r="G59" s="62">
        <v>1</v>
      </c>
      <c r="H59" s="63">
        <f t="shared" si="2"/>
        <v>0</v>
      </c>
    </row>
    <row r="60" spans="2:8" ht="14" x14ac:dyDescent="0.3">
      <c r="B60" s="27">
        <v>262151</v>
      </c>
      <c r="C60" s="59">
        <v>451100</v>
      </c>
      <c r="D60" s="60" t="s">
        <v>332</v>
      </c>
      <c r="E60" s="61">
        <f>27*10</f>
        <v>270</v>
      </c>
      <c r="F60" s="60" t="s">
        <v>24</v>
      </c>
      <c r="G60" s="62">
        <v>1</v>
      </c>
      <c r="H60" s="63">
        <f t="shared" si="2"/>
        <v>270</v>
      </c>
    </row>
    <row r="61" spans="2:8" ht="14" x14ac:dyDescent="0.3">
      <c r="B61" s="27">
        <v>262160</v>
      </c>
      <c r="C61" s="59">
        <v>431110</v>
      </c>
      <c r="D61" s="60" t="s">
        <v>74</v>
      </c>
      <c r="E61" s="61">
        <v>0</v>
      </c>
      <c r="F61" s="60" t="s">
        <v>22</v>
      </c>
      <c r="G61" s="62">
        <v>1</v>
      </c>
      <c r="H61" s="63">
        <f t="shared" si="2"/>
        <v>0</v>
      </c>
    </row>
    <row r="62" spans="2:8" ht="14" x14ac:dyDescent="0.3">
      <c r="B62" s="27">
        <v>262170</v>
      </c>
      <c r="C62" s="59">
        <v>441110</v>
      </c>
      <c r="D62" s="60" t="s">
        <v>75</v>
      </c>
      <c r="E62" s="61">
        <f>((370*0.15)*6)+7</f>
        <v>340</v>
      </c>
      <c r="F62" s="60" t="s">
        <v>22</v>
      </c>
      <c r="G62" s="62">
        <v>1</v>
      </c>
      <c r="H62" s="63">
        <f t="shared" si="2"/>
        <v>340</v>
      </c>
    </row>
    <row r="63" spans="2:8" ht="14" x14ac:dyDescent="0.3">
      <c r="B63" s="27">
        <v>262180</v>
      </c>
      <c r="C63" s="59">
        <v>911010</v>
      </c>
      <c r="D63" s="71" t="s">
        <v>333</v>
      </c>
      <c r="E63" s="91">
        <v>1</v>
      </c>
      <c r="F63" s="60" t="s">
        <v>19</v>
      </c>
      <c r="G63" s="62">
        <v>0</v>
      </c>
      <c r="H63" s="63">
        <f t="shared" si="2"/>
        <v>0</v>
      </c>
    </row>
    <row r="64" spans="2:8" ht="14" x14ac:dyDescent="0.3">
      <c r="B64" s="27">
        <v>262190</v>
      </c>
      <c r="C64" s="59">
        <v>212120</v>
      </c>
      <c r="D64" s="60" t="s">
        <v>334</v>
      </c>
      <c r="E64" s="61">
        <f>E44*0.5</f>
        <v>2090</v>
      </c>
      <c r="F64" s="60" t="s">
        <v>22</v>
      </c>
      <c r="G64" s="62">
        <v>1</v>
      </c>
      <c r="H64" s="63">
        <f t="shared" si="2"/>
        <v>2090</v>
      </c>
    </row>
    <row r="65" spans="2:8" ht="14" x14ac:dyDescent="0.3">
      <c r="B65" s="27">
        <v>262200</v>
      </c>
      <c r="C65" s="59">
        <v>432110</v>
      </c>
      <c r="D65" s="60" t="s">
        <v>335</v>
      </c>
      <c r="E65" s="61">
        <v>1430</v>
      </c>
      <c r="F65" s="60" t="s">
        <v>22</v>
      </c>
      <c r="G65" s="62">
        <v>1</v>
      </c>
      <c r="H65" s="63">
        <f t="shared" si="2"/>
        <v>1430</v>
      </c>
    </row>
    <row r="66" spans="2:8" ht="14" x14ac:dyDescent="0.3">
      <c r="B66" s="27">
        <v>262210</v>
      </c>
      <c r="C66" s="59">
        <v>432110</v>
      </c>
      <c r="D66" s="60" t="s">
        <v>87</v>
      </c>
      <c r="E66" s="61">
        <f>(530+580+510+420)-E65</f>
        <v>610</v>
      </c>
      <c r="F66" s="60" t="s">
        <v>22</v>
      </c>
      <c r="G66" s="62">
        <v>1</v>
      </c>
      <c r="H66" s="63">
        <f t="shared" si="2"/>
        <v>610</v>
      </c>
    </row>
    <row r="67" spans="2:8" ht="14" x14ac:dyDescent="0.3">
      <c r="B67" s="27">
        <v>262220</v>
      </c>
      <c r="C67" s="59">
        <v>412140</v>
      </c>
      <c r="D67" s="60" t="s">
        <v>89</v>
      </c>
      <c r="E67" s="61">
        <f>1100+E68</f>
        <v>3030</v>
      </c>
      <c r="F67" s="60" t="s">
        <v>22</v>
      </c>
      <c r="G67" s="62">
        <v>1</v>
      </c>
      <c r="H67" s="63">
        <f t="shared" si="2"/>
        <v>3030</v>
      </c>
    </row>
    <row r="68" spans="2:8" ht="14" x14ac:dyDescent="0.3">
      <c r="B68" s="27">
        <v>262230</v>
      </c>
      <c r="C68" s="59">
        <v>412150</v>
      </c>
      <c r="D68" s="60" t="s">
        <v>336</v>
      </c>
      <c r="E68" s="61">
        <f>530+380+550+470</f>
        <v>1930</v>
      </c>
      <c r="F68" s="60" t="s">
        <v>22</v>
      </c>
      <c r="G68" s="62">
        <v>1</v>
      </c>
      <c r="H68" s="63">
        <f t="shared" si="2"/>
        <v>1930</v>
      </c>
    </row>
    <row r="69" spans="2:8" ht="14" x14ac:dyDescent="0.3">
      <c r="B69" s="27"/>
      <c r="C69" s="59"/>
      <c r="D69" s="60"/>
      <c r="E69" s="61"/>
      <c r="F69" s="60"/>
      <c r="G69" s="62"/>
      <c r="H69" s="74"/>
    </row>
    <row r="70" spans="2:8" ht="14" x14ac:dyDescent="0.3">
      <c r="B70" s="73" t="s">
        <v>337</v>
      </c>
      <c r="C70" s="70"/>
      <c r="D70" s="71" t="s">
        <v>99</v>
      </c>
      <c r="E70" s="61"/>
      <c r="F70" s="60"/>
      <c r="G70" s="62"/>
      <c r="H70" s="74"/>
    </row>
    <row r="71" spans="2:8" ht="14" x14ac:dyDescent="0.3">
      <c r="B71" s="27">
        <v>262300</v>
      </c>
      <c r="C71" s="59">
        <v>422110</v>
      </c>
      <c r="D71" s="60" t="s">
        <v>100</v>
      </c>
      <c r="E71" s="61">
        <v>0</v>
      </c>
      <c r="F71" s="60" t="s">
        <v>22</v>
      </c>
      <c r="G71" s="62">
        <v>1</v>
      </c>
      <c r="H71" s="74">
        <f t="shared" ref="H71:H77" si="3">E71*G71</f>
        <v>0</v>
      </c>
    </row>
    <row r="72" spans="2:8" ht="14" x14ac:dyDescent="0.3">
      <c r="B72" s="27">
        <v>262310</v>
      </c>
      <c r="C72" s="59">
        <v>422120</v>
      </c>
      <c r="D72" s="60" t="s">
        <v>338</v>
      </c>
      <c r="E72" s="61">
        <v>85</v>
      </c>
      <c r="F72" s="60" t="s">
        <v>24</v>
      </c>
      <c r="G72" s="62">
        <v>1</v>
      </c>
      <c r="H72" s="74">
        <f t="shared" si="3"/>
        <v>85</v>
      </c>
    </row>
    <row r="73" spans="2:8" ht="14" x14ac:dyDescent="0.3">
      <c r="B73" s="27">
        <v>262320</v>
      </c>
      <c r="C73" s="59">
        <v>422130</v>
      </c>
      <c r="D73" s="60" t="s">
        <v>103</v>
      </c>
      <c r="E73" s="61">
        <v>100</v>
      </c>
      <c r="F73" s="60" t="s">
        <v>22</v>
      </c>
      <c r="G73" s="62">
        <v>1</v>
      </c>
      <c r="H73" s="74">
        <f t="shared" si="3"/>
        <v>100</v>
      </c>
    </row>
    <row r="74" spans="2:8" ht="14" x14ac:dyDescent="0.3">
      <c r="B74" s="27">
        <v>262330</v>
      </c>
      <c r="C74" s="59">
        <v>422140</v>
      </c>
      <c r="D74" s="60" t="s">
        <v>105</v>
      </c>
      <c r="E74" s="61">
        <v>0</v>
      </c>
      <c r="F74" s="60" t="s">
        <v>22</v>
      </c>
      <c r="G74" s="62">
        <v>1</v>
      </c>
      <c r="H74" s="74">
        <f t="shared" si="3"/>
        <v>0</v>
      </c>
    </row>
    <row r="75" spans="2:8" ht="14" x14ac:dyDescent="0.3">
      <c r="B75" s="27">
        <v>262340</v>
      </c>
      <c r="C75" s="59">
        <v>421130</v>
      </c>
      <c r="D75" s="60" t="s">
        <v>106</v>
      </c>
      <c r="E75" s="61">
        <v>0</v>
      </c>
      <c r="F75" s="60" t="s">
        <v>22</v>
      </c>
      <c r="G75" s="62">
        <v>1</v>
      </c>
      <c r="H75" s="74">
        <f t="shared" si="3"/>
        <v>0</v>
      </c>
    </row>
    <row r="76" spans="2:8" ht="14" x14ac:dyDescent="0.3">
      <c r="B76" s="27">
        <v>262350</v>
      </c>
      <c r="C76" s="59">
        <v>422180</v>
      </c>
      <c r="D76" s="60" t="s">
        <v>107</v>
      </c>
      <c r="E76" s="61">
        <v>0</v>
      </c>
      <c r="F76" s="60" t="s">
        <v>24</v>
      </c>
      <c r="G76" s="62">
        <v>1</v>
      </c>
      <c r="H76" s="63">
        <f t="shared" si="3"/>
        <v>0</v>
      </c>
    </row>
    <row r="77" spans="2:8" ht="14" x14ac:dyDescent="0.3">
      <c r="B77" s="27">
        <v>262360</v>
      </c>
      <c r="C77" s="59">
        <v>412240</v>
      </c>
      <c r="D77" s="60" t="s">
        <v>108</v>
      </c>
      <c r="E77" s="61">
        <v>0</v>
      </c>
      <c r="F77" s="60" t="s">
        <v>22</v>
      </c>
      <c r="G77" s="62">
        <v>1</v>
      </c>
      <c r="H77" s="63">
        <f t="shared" si="3"/>
        <v>0</v>
      </c>
    </row>
    <row r="78" spans="2:8" ht="14" x14ac:dyDescent="0.3">
      <c r="B78" s="27"/>
      <c r="C78" s="59"/>
      <c r="D78" s="60"/>
      <c r="E78" s="61"/>
      <c r="F78" s="60"/>
      <c r="G78" s="62"/>
      <c r="H78" s="74"/>
    </row>
    <row r="79" spans="2:8" ht="14" x14ac:dyDescent="0.3">
      <c r="B79" s="73" t="s">
        <v>339</v>
      </c>
      <c r="C79" s="70"/>
      <c r="D79" s="71" t="s">
        <v>111</v>
      </c>
      <c r="E79" s="61"/>
      <c r="F79" s="60"/>
      <c r="G79" s="62"/>
      <c r="H79" s="74"/>
    </row>
    <row r="80" spans="2:8" ht="14" x14ac:dyDescent="0.3">
      <c r="B80" s="27">
        <v>262410</v>
      </c>
      <c r="C80" s="59">
        <v>422110</v>
      </c>
      <c r="D80" s="60" t="s">
        <v>112</v>
      </c>
      <c r="E80" s="61">
        <v>50</v>
      </c>
      <c r="F80" s="60" t="s">
        <v>22</v>
      </c>
      <c r="G80" s="62">
        <v>1</v>
      </c>
      <c r="H80" s="74">
        <f t="shared" ref="H80:H87" si="4">E80*G80</f>
        <v>50</v>
      </c>
    </row>
    <row r="81" spans="2:8" ht="14" x14ac:dyDescent="0.3">
      <c r="B81" s="27">
        <v>262420</v>
      </c>
      <c r="C81" s="59">
        <v>442120</v>
      </c>
      <c r="D81" s="60" t="s">
        <v>114</v>
      </c>
      <c r="E81" s="61">
        <f>1000*0.1</f>
        <v>100</v>
      </c>
      <c r="F81" s="60" t="s">
        <v>22</v>
      </c>
      <c r="G81" s="62">
        <v>1</v>
      </c>
      <c r="H81" s="74">
        <f t="shared" si="4"/>
        <v>100</v>
      </c>
    </row>
    <row r="82" spans="2:8" ht="14" x14ac:dyDescent="0.3">
      <c r="B82" s="27">
        <v>262430</v>
      </c>
      <c r="C82" s="59">
        <v>442130</v>
      </c>
      <c r="D82" s="60" t="s">
        <v>115</v>
      </c>
      <c r="E82" s="61">
        <f>30+90</f>
        <v>120</v>
      </c>
      <c r="F82" s="60" t="s">
        <v>22</v>
      </c>
      <c r="G82" s="62">
        <v>1</v>
      </c>
      <c r="H82" s="74">
        <f t="shared" si="4"/>
        <v>120</v>
      </c>
    </row>
    <row r="83" spans="2:8" ht="14" x14ac:dyDescent="0.3">
      <c r="B83" s="27">
        <v>262440</v>
      </c>
      <c r="C83" s="59">
        <v>452110</v>
      </c>
      <c r="D83" s="60" t="s">
        <v>116</v>
      </c>
      <c r="E83" s="61">
        <f>24+44+24+160</f>
        <v>252</v>
      </c>
      <c r="F83" s="60" t="s">
        <v>24</v>
      </c>
      <c r="G83" s="62">
        <v>1</v>
      </c>
      <c r="H83" s="74">
        <f t="shared" si="4"/>
        <v>252</v>
      </c>
    </row>
    <row r="84" spans="2:8" ht="14" x14ac:dyDescent="0.3">
      <c r="B84" s="27">
        <v>262450</v>
      </c>
      <c r="C84" s="59">
        <v>452120</v>
      </c>
      <c r="D84" s="60" t="s">
        <v>118</v>
      </c>
      <c r="E84" s="61">
        <v>3</v>
      </c>
      <c r="F84" s="60" t="s">
        <v>19</v>
      </c>
      <c r="G84" s="62">
        <v>1</v>
      </c>
      <c r="H84" s="74">
        <f t="shared" si="4"/>
        <v>3</v>
      </c>
    </row>
    <row r="85" spans="2:8" ht="14" x14ac:dyDescent="0.3">
      <c r="B85" s="27">
        <v>262460</v>
      </c>
      <c r="C85" s="59">
        <v>452130</v>
      </c>
      <c r="D85" s="60" t="s">
        <v>121</v>
      </c>
      <c r="E85" s="61">
        <v>40</v>
      </c>
      <c r="F85" s="60" t="s">
        <v>19</v>
      </c>
      <c r="G85" s="62">
        <v>1</v>
      </c>
      <c r="H85" s="74">
        <f t="shared" si="4"/>
        <v>40</v>
      </c>
    </row>
    <row r="86" spans="2:8" ht="14" x14ac:dyDescent="0.3">
      <c r="B86" s="27">
        <v>262470</v>
      </c>
      <c r="C86" s="59">
        <v>452140</v>
      </c>
      <c r="D86" s="57" t="s">
        <v>28</v>
      </c>
      <c r="E86" s="61"/>
      <c r="F86" s="60" t="s">
        <v>19</v>
      </c>
      <c r="G86" s="62">
        <v>1</v>
      </c>
      <c r="H86" s="74">
        <f t="shared" si="4"/>
        <v>0</v>
      </c>
    </row>
    <row r="87" spans="2:8" ht="14" x14ac:dyDescent="0.3">
      <c r="B87" s="27">
        <v>262480</v>
      </c>
      <c r="C87" s="59">
        <v>452150</v>
      </c>
      <c r="D87" s="57" t="s">
        <v>29</v>
      </c>
      <c r="E87" s="61"/>
      <c r="F87" s="60" t="s">
        <v>19</v>
      </c>
      <c r="G87" s="62">
        <v>1</v>
      </c>
      <c r="H87" s="74">
        <f t="shared" si="4"/>
        <v>0</v>
      </c>
    </row>
    <row r="88" spans="2:8" ht="14" x14ac:dyDescent="0.3">
      <c r="B88" s="27"/>
      <c r="C88" s="59"/>
      <c r="D88" s="60"/>
      <c r="E88" s="61"/>
      <c r="F88" s="60"/>
      <c r="G88" s="62"/>
      <c r="H88" s="74"/>
    </row>
    <row r="89" spans="2:8" ht="14" x14ac:dyDescent="0.3">
      <c r="B89" s="69">
        <v>263</v>
      </c>
      <c r="C89" s="70"/>
      <c r="D89" s="71" t="s">
        <v>127</v>
      </c>
      <c r="E89" s="61"/>
      <c r="F89" s="60"/>
      <c r="G89" s="62"/>
      <c r="H89" s="68"/>
    </row>
    <row r="90" spans="2:8" ht="14" x14ac:dyDescent="0.3">
      <c r="B90" s="72" t="s">
        <v>340</v>
      </c>
      <c r="C90" s="59"/>
      <c r="D90" s="71" t="s">
        <v>129</v>
      </c>
      <c r="E90" s="61"/>
      <c r="F90" s="60"/>
      <c r="G90" s="62"/>
      <c r="H90" s="68"/>
    </row>
    <row r="91" spans="2:8" ht="14" x14ac:dyDescent="0.3">
      <c r="B91" s="27">
        <v>263010</v>
      </c>
      <c r="C91" s="59">
        <v>211100</v>
      </c>
      <c r="D91" s="60" t="s">
        <v>130</v>
      </c>
      <c r="E91" s="61">
        <f>(50+250+400+600)*0.5</f>
        <v>650</v>
      </c>
      <c r="F91" s="60" t="s">
        <v>41</v>
      </c>
      <c r="G91" s="62">
        <v>1</v>
      </c>
      <c r="H91" s="63">
        <f t="shared" ref="H91:H96" si="5">E91*G91</f>
        <v>650</v>
      </c>
    </row>
    <row r="92" spans="2:8" ht="14" x14ac:dyDescent="0.3">
      <c r="B92" s="27">
        <v>263011</v>
      </c>
      <c r="C92" s="59">
        <v>211130</v>
      </c>
      <c r="D92" s="60" t="s">
        <v>341</v>
      </c>
      <c r="E92" s="61">
        <f>100+40+20+45+115</f>
        <v>320</v>
      </c>
      <c r="F92" s="60" t="s">
        <v>41</v>
      </c>
      <c r="G92" s="62">
        <v>1</v>
      </c>
      <c r="H92" s="63">
        <f t="shared" si="5"/>
        <v>320</v>
      </c>
    </row>
    <row r="93" spans="2:8" ht="14" x14ac:dyDescent="0.3">
      <c r="B93" s="27">
        <v>263020</v>
      </c>
      <c r="C93" s="59">
        <v>211120</v>
      </c>
      <c r="D93" s="60" t="s">
        <v>46</v>
      </c>
      <c r="E93" s="61">
        <v>0</v>
      </c>
      <c r="F93" s="60" t="s">
        <v>41</v>
      </c>
      <c r="G93" s="62">
        <v>1</v>
      </c>
      <c r="H93" s="63">
        <f t="shared" si="5"/>
        <v>0</v>
      </c>
    </row>
    <row r="94" spans="2:8" ht="14" x14ac:dyDescent="0.3">
      <c r="B94" s="27">
        <v>263030</v>
      </c>
      <c r="C94" s="59">
        <v>212110</v>
      </c>
      <c r="D94" s="60" t="s">
        <v>135</v>
      </c>
      <c r="E94" s="61">
        <f>2100*0.1</f>
        <v>210</v>
      </c>
      <c r="F94" s="60" t="s">
        <v>41</v>
      </c>
      <c r="G94" s="62">
        <v>1</v>
      </c>
      <c r="H94" s="63">
        <f t="shared" si="5"/>
        <v>210</v>
      </c>
    </row>
    <row r="95" spans="2:8" ht="14" x14ac:dyDescent="0.3">
      <c r="B95" s="27">
        <v>253031</v>
      </c>
      <c r="C95" s="59">
        <v>212150</v>
      </c>
      <c r="D95" s="60" t="s">
        <v>137</v>
      </c>
      <c r="E95" s="61">
        <v>110</v>
      </c>
      <c r="F95" s="60" t="s">
        <v>41</v>
      </c>
      <c r="G95" s="62">
        <v>1</v>
      </c>
      <c r="H95" s="63">
        <f t="shared" si="5"/>
        <v>110</v>
      </c>
    </row>
    <row r="96" spans="2:8" ht="14" x14ac:dyDescent="0.3">
      <c r="B96" s="27">
        <v>253040</v>
      </c>
      <c r="C96" s="59">
        <v>211150</v>
      </c>
      <c r="D96" s="60" t="s">
        <v>138</v>
      </c>
      <c r="E96" s="61">
        <f>E92-E94-E95</f>
        <v>0</v>
      </c>
      <c r="F96" s="60" t="s">
        <v>41</v>
      </c>
      <c r="G96" s="62">
        <v>1</v>
      </c>
      <c r="H96" s="63">
        <f t="shared" si="5"/>
        <v>0</v>
      </c>
    </row>
    <row r="97" spans="2:8" ht="14" x14ac:dyDescent="0.3">
      <c r="B97" s="66"/>
      <c r="C97" s="67"/>
      <c r="D97" s="60"/>
      <c r="E97" s="61"/>
      <c r="F97" s="60"/>
      <c r="G97" s="62"/>
      <c r="H97" s="68"/>
    </row>
    <row r="98" spans="2:8" ht="14" x14ac:dyDescent="0.3">
      <c r="B98" s="73" t="s">
        <v>342</v>
      </c>
      <c r="C98" s="70"/>
      <c r="D98" s="71" t="s">
        <v>140</v>
      </c>
      <c r="E98" s="61"/>
      <c r="F98" s="60"/>
      <c r="G98" s="62"/>
      <c r="H98" s="68"/>
    </row>
    <row r="99" spans="2:8" ht="14" x14ac:dyDescent="0.3">
      <c r="B99" s="27">
        <v>263100</v>
      </c>
      <c r="C99" s="59">
        <v>411000</v>
      </c>
      <c r="D99" s="60" t="s">
        <v>343</v>
      </c>
      <c r="E99" s="61">
        <v>0</v>
      </c>
      <c r="F99" s="60" t="s">
        <v>22</v>
      </c>
      <c r="G99" s="62">
        <v>1</v>
      </c>
      <c r="H99" s="63">
        <f t="shared" ref="H99:H121" si="6">E99*G99</f>
        <v>0</v>
      </c>
    </row>
    <row r="100" spans="2:8" ht="14" x14ac:dyDescent="0.3">
      <c r="B100" s="27">
        <v>263110</v>
      </c>
      <c r="C100" s="59">
        <v>431120</v>
      </c>
      <c r="D100" s="60" t="s">
        <v>344</v>
      </c>
      <c r="E100" s="61">
        <v>0</v>
      </c>
      <c r="F100" s="60" t="s">
        <v>22</v>
      </c>
      <c r="G100" s="62">
        <v>1</v>
      </c>
      <c r="H100" s="63">
        <f t="shared" si="6"/>
        <v>0</v>
      </c>
    </row>
    <row r="101" spans="2:8" ht="14" x14ac:dyDescent="0.3">
      <c r="B101" s="27">
        <v>263111</v>
      </c>
      <c r="C101" s="59">
        <v>431190</v>
      </c>
      <c r="D101" s="60" t="s">
        <v>345</v>
      </c>
      <c r="E101" s="61">
        <v>0</v>
      </c>
      <c r="F101" s="60" t="s">
        <v>22</v>
      </c>
      <c r="G101" s="62">
        <v>1</v>
      </c>
      <c r="H101" s="63">
        <f t="shared" si="6"/>
        <v>0</v>
      </c>
    </row>
    <row r="102" spans="2:8" ht="14" x14ac:dyDescent="0.3">
      <c r="B102" s="27">
        <v>263120</v>
      </c>
      <c r="C102" s="59">
        <v>411140</v>
      </c>
      <c r="D102" s="60" t="s">
        <v>346</v>
      </c>
      <c r="E102" s="61">
        <f>200+250+500</f>
        <v>950</v>
      </c>
      <c r="F102" s="60" t="s">
        <v>22</v>
      </c>
      <c r="G102" s="62">
        <v>1</v>
      </c>
      <c r="H102" s="63">
        <f t="shared" si="6"/>
        <v>950</v>
      </c>
    </row>
    <row r="103" spans="2:8" ht="14" x14ac:dyDescent="0.3">
      <c r="B103" s="27">
        <v>263121</v>
      </c>
      <c r="C103" s="59">
        <v>411170</v>
      </c>
      <c r="D103" s="60" t="s">
        <v>147</v>
      </c>
      <c r="E103" s="61">
        <v>100</v>
      </c>
      <c r="F103" s="60" t="s">
        <v>22</v>
      </c>
      <c r="G103" s="62">
        <v>1</v>
      </c>
      <c r="H103" s="63">
        <f t="shared" si="6"/>
        <v>100</v>
      </c>
    </row>
    <row r="104" spans="2:8" ht="14" x14ac:dyDescent="0.3">
      <c r="B104" s="27">
        <v>263130</v>
      </c>
      <c r="C104" s="59">
        <v>411130</v>
      </c>
      <c r="D104" s="60" t="s">
        <v>148</v>
      </c>
      <c r="E104" s="61">
        <v>160</v>
      </c>
      <c r="F104" s="60" t="s">
        <v>22</v>
      </c>
      <c r="G104" s="62">
        <v>1</v>
      </c>
      <c r="H104" s="63">
        <f t="shared" si="6"/>
        <v>160</v>
      </c>
    </row>
    <row r="105" spans="2:8" ht="14" x14ac:dyDescent="0.3">
      <c r="B105" s="27">
        <v>263140</v>
      </c>
      <c r="C105" s="59">
        <v>411220</v>
      </c>
      <c r="D105" s="60" t="s">
        <v>347</v>
      </c>
      <c r="E105" s="61">
        <f>1420+310</f>
        <v>1730</v>
      </c>
      <c r="F105" s="60" t="s">
        <v>22</v>
      </c>
      <c r="G105" s="62">
        <v>1</v>
      </c>
      <c r="H105" s="63">
        <f t="shared" si="6"/>
        <v>1730</v>
      </c>
    </row>
    <row r="106" spans="2:8" ht="14" x14ac:dyDescent="0.3">
      <c r="B106" s="27">
        <v>263141</v>
      </c>
      <c r="C106" s="59">
        <v>411230</v>
      </c>
      <c r="D106" s="60" t="s">
        <v>152</v>
      </c>
      <c r="E106" s="61">
        <v>0</v>
      </c>
      <c r="F106" s="60" t="s">
        <v>22</v>
      </c>
      <c r="G106" s="62">
        <v>1</v>
      </c>
      <c r="H106" s="63">
        <f t="shared" si="6"/>
        <v>0</v>
      </c>
    </row>
    <row r="107" spans="2:8" ht="14" x14ac:dyDescent="0.3">
      <c r="B107" s="27">
        <v>263142</v>
      </c>
      <c r="C107" s="59">
        <v>411240</v>
      </c>
      <c r="D107" s="60" t="s">
        <v>153</v>
      </c>
      <c r="E107" s="61">
        <v>0</v>
      </c>
      <c r="F107" s="60" t="s">
        <v>22</v>
      </c>
      <c r="G107" s="62">
        <v>1</v>
      </c>
      <c r="H107" s="63">
        <f t="shared" ref="H107:H112" si="7">E107*G107</f>
        <v>0</v>
      </c>
    </row>
    <row r="108" spans="2:8" ht="14" x14ac:dyDescent="0.3">
      <c r="B108" s="27">
        <v>263150</v>
      </c>
      <c r="C108" s="59">
        <v>431130</v>
      </c>
      <c r="D108" s="60" t="s">
        <v>154</v>
      </c>
      <c r="E108" s="61">
        <v>950</v>
      </c>
      <c r="F108" s="60" t="s">
        <v>22</v>
      </c>
      <c r="G108" s="62">
        <v>1</v>
      </c>
      <c r="H108" s="63">
        <f t="shared" si="7"/>
        <v>950</v>
      </c>
    </row>
    <row r="109" spans="2:8" ht="14" x14ac:dyDescent="0.3">
      <c r="B109" s="27">
        <v>263151</v>
      </c>
      <c r="C109" s="59">
        <v>431150</v>
      </c>
      <c r="D109" s="60" t="s">
        <v>155</v>
      </c>
      <c r="E109" s="61">
        <v>0</v>
      </c>
      <c r="F109" s="60" t="s">
        <v>22</v>
      </c>
      <c r="G109" s="62">
        <v>1</v>
      </c>
      <c r="H109" s="63">
        <f t="shared" si="7"/>
        <v>0</v>
      </c>
    </row>
    <row r="110" spans="2:8" ht="14" x14ac:dyDescent="0.3">
      <c r="B110" s="27">
        <v>263152</v>
      </c>
      <c r="C110" s="59">
        <v>431160</v>
      </c>
      <c r="D110" s="60" t="s">
        <v>156</v>
      </c>
      <c r="E110" s="61">
        <f>1420+310+560</f>
        <v>2290</v>
      </c>
      <c r="F110" s="60" t="s">
        <v>22</v>
      </c>
      <c r="G110" s="62">
        <v>1</v>
      </c>
      <c r="H110" s="63">
        <f t="shared" si="7"/>
        <v>2290</v>
      </c>
    </row>
    <row r="111" spans="2:8" ht="14" x14ac:dyDescent="0.3">
      <c r="B111" s="27">
        <v>263153</v>
      </c>
      <c r="C111" s="59">
        <v>431170</v>
      </c>
      <c r="D111" s="60" t="s">
        <v>318</v>
      </c>
      <c r="E111" s="61">
        <v>0</v>
      </c>
      <c r="F111" s="60" t="s">
        <v>22</v>
      </c>
      <c r="G111" s="62">
        <v>1</v>
      </c>
      <c r="H111" s="63">
        <f t="shared" si="7"/>
        <v>0</v>
      </c>
    </row>
    <row r="112" spans="2:8" ht="14" x14ac:dyDescent="0.3">
      <c r="B112" s="27">
        <v>263154</v>
      </c>
      <c r="C112" s="59">
        <v>431180</v>
      </c>
      <c r="D112" s="60" t="s">
        <v>158</v>
      </c>
      <c r="E112" s="61">
        <v>0</v>
      </c>
      <c r="F112" s="60" t="s">
        <v>22</v>
      </c>
      <c r="G112" s="62">
        <v>1</v>
      </c>
      <c r="H112" s="63">
        <f t="shared" si="7"/>
        <v>0</v>
      </c>
    </row>
    <row r="113" spans="2:8" ht="14" x14ac:dyDescent="0.3">
      <c r="B113" s="27">
        <v>263160</v>
      </c>
      <c r="C113" s="59">
        <v>441110</v>
      </c>
      <c r="D113" s="60" t="s">
        <v>159</v>
      </c>
      <c r="E113" s="61">
        <v>0</v>
      </c>
      <c r="F113" s="60" t="s">
        <v>22</v>
      </c>
      <c r="G113" s="62">
        <v>1</v>
      </c>
      <c r="H113" s="63">
        <f t="shared" si="6"/>
        <v>0</v>
      </c>
    </row>
    <row r="114" spans="2:8" ht="14" x14ac:dyDescent="0.3">
      <c r="B114" s="27">
        <v>263170</v>
      </c>
      <c r="C114" s="59">
        <v>212140</v>
      </c>
      <c r="D114" s="60" t="s">
        <v>348</v>
      </c>
      <c r="E114" s="61">
        <f>E91</f>
        <v>650</v>
      </c>
      <c r="F114" s="60" t="s">
        <v>22</v>
      </c>
      <c r="G114" s="62">
        <v>1</v>
      </c>
      <c r="H114" s="63">
        <f t="shared" si="6"/>
        <v>650</v>
      </c>
    </row>
    <row r="115" spans="2:8" ht="14" x14ac:dyDescent="0.3">
      <c r="B115" s="27">
        <v>263180</v>
      </c>
      <c r="C115" s="59">
        <v>432130</v>
      </c>
      <c r="D115" s="60" t="s">
        <v>163</v>
      </c>
      <c r="E115" s="61">
        <v>3600</v>
      </c>
      <c r="F115" s="60" t="s">
        <v>22</v>
      </c>
      <c r="G115" s="62">
        <v>1</v>
      </c>
      <c r="H115" s="63">
        <f t="shared" si="6"/>
        <v>3600</v>
      </c>
    </row>
    <row r="116" spans="2:8" ht="14" x14ac:dyDescent="0.3">
      <c r="B116" s="27">
        <v>263190</v>
      </c>
      <c r="C116" s="59">
        <v>432100</v>
      </c>
      <c r="D116" s="60" t="s">
        <v>164</v>
      </c>
      <c r="E116" s="61">
        <v>0</v>
      </c>
      <c r="F116" s="60" t="s">
        <v>22</v>
      </c>
      <c r="G116" s="62">
        <v>1</v>
      </c>
      <c r="H116" s="63">
        <f t="shared" si="6"/>
        <v>0</v>
      </c>
    </row>
    <row r="117" spans="2:8" ht="14" x14ac:dyDescent="0.3">
      <c r="B117" s="27">
        <v>263200</v>
      </c>
      <c r="C117" s="59">
        <v>412120</v>
      </c>
      <c r="D117" s="60" t="s">
        <v>166</v>
      </c>
      <c r="E117" s="61">
        <f>600+125+450+1025</f>
        <v>2200</v>
      </c>
      <c r="F117" s="60" t="s">
        <v>22</v>
      </c>
      <c r="G117" s="62">
        <v>1</v>
      </c>
      <c r="H117" s="63">
        <f>E117*G117</f>
        <v>2200</v>
      </c>
    </row>
    <row r="118" spans="2:8" ht="14" x14ac:dyDescent="0.3">
      <c r="B118" s="27">
        <v>263201</v>
      </c>
      <c r="C118" s="59">
        <v>412090</v>
      </c>
      <c r="D118" s="60" t="s">
        <v>171</v>
      </c>
      <c r="E118" s="61">
        <v>1330</v>
      </c>
      <c r="F118" s="60" t="s">
        <v>22</v>
      </c>
      <c r="G118" s="62">
        <v>1</v>
      </c>
      <c r="H118" s="63">
        <f t="shared" si="6"/>
        <v>1330</v>
      </c>
    </row>
    <row r="119" spans="2:8" ht="14" x14ac:dyDescent="0.3">
      <c r="B119" s="27">
        <v>263210</v>
      </c>
      <c r="C119" s="59">
        <v>442110</v>
      </c>
      <c r="D119" s="60" t="s">
        <v>349</v>
      </c>
      <c r="E119" s="61">
        <v>140</v>
      </c>
      <c r="F119" s="60" t="s">
        <v>22</v>
      </c>
      <c r="G119" s="62">
        <v>1</v>
      </c>
      <c r="H119" s="63">
        <f t="shared" si="6"/>
        <v>140</v>
      </c>
    </row>
    <row r="120" spans="2:8" ht="14" x14ac:dyDescent="0.3">
      <c r="B120" s="27">
        <v>263201</v>
      </c>
      <c r="C120" s="59">
        <v>442100</v>
      </c>
      <c r="D120" s="60" t="s">
        <v>350</v>
      </c>
      <c r="E120" s="61">
        <v>5</v>
      </c>
      <c r="F120" s="60" t="s">
        <v>22</v>
      </c>
      <c r="G120" s="62">
        <v>1</v>
      </c>
      <c r="H120" s="63">
        <f t="shared" si="6"/>
        <v>5</v>
      </c>
    </row>
    <row r="121" spans="2:8" ht="14" x14ac:dyDescent="0.3">
      <c r="B121" s="27">
        <v>263202</v>
      </c>
      <c r="C121" s="59">
        <v>442130</v>
      </c>
      <c r="D121" s="60" t="s">
        <v>175</v>
      </c>
      <c r="E121" s="61">
        <v>2</v>
      </c>
      <c r="F121" s="60" t="s">
        <v>22</v>
      </c>
      <c r="G121" s="62">
        <v>1</v>
      </c>
      <c r="H121" s="63">
        <f t="shared" si="6"/>
        <v>2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351</v>
      </c>
      <c r="C123" s="70"/>
      <c r="D123" s="71" t="s">
        <v>99</v>
      </c>
      <c r="E123" s="61"/>
      <c r="F123" s="60"/>
      <c r="G123" s="62"/>
      <c r="H123" s="74"/>
    </row>
    <row r="124" spans="2:8" ht="14" x14ac:dyDescent="0.3">
      <c r="B124" s="27">
        <v>263200</v>
      </c>
      <c r="C124" s="59">
        <v>442120</v>
      </c>
      <c r="D124" s="60" t="s">
        <v>101</v>
      </c>
      <c r="E124" s="61">
        <f>35+30+25</f>
        <v>90</v>
      </c>
      <c r="F124" s="60" t="s">
        <v>24</v>
      </c>
      <c r="G124" s="62">
        <v>1</v>
      </c>
      <c r="H124" s="63">
        <f>E124*G124</f>
        <v>90</v>
      </c>
    </row>
    <row r="125" spans="2:8" ht="14" x14ac:dyDescent="0.3">
      <c r="B125" s="27">
        <v>263210</v>
      </c>
      <c r="C125" s="59">
        <v>422130</v>
      </c>
      <c r="D125" s="60" t="s">
        <v>103</v>
      </c>
      <c r="E125" s="61">
        <v>100</v>
      </c>
      <c r="F125" s="60" t="s">
        <v>22</v>
      </c>
      <c r="G125" s="62">
        <v>1</v>
      </c>
      <c r="H125" s="63">
        <f>E125*G125</f>
        <v>100</v>
      </c>
    </row>
    <row r="126" spans="2:8" ht="14" x14ac:dyDescent="0.3">
      <c r="B126" s="27">
        <v>263220</v>
      </c>
      <c r="C126" s="59">
        <v>422140</v>
      </c>
      <c r="D126" s="60" t="s">
        <v>105</v>
      </c>
      <c r="E126" s="61">
        <v>0</v>
      </c>
      <c r="F126" s="60" t="s">
        <v>22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352</v>
      </c>
      <c r="C128" s="70"/>
      <c r="D128" s="71" t="s">
        <v>178</v>
      </c>
      <c r="E128" s="61"/>
      <c r="F128" s="60"/>
      <c r="G128" s="62"/>
      <c r="H128" s="74"/>
    </row>
    <row r="129" spans="2:8" ht="14" x14ac:dyDescent="0.3">
      <c r="B129" s="27">
        <v>264171</v>
      </c>
      <c r="C129" s="59">
        <v>512110</v>
      </c>
      <c r="D129" s="60" t="s">
        <v>179</v>
      </c>
      <c r="E129" s="61">
        <f>8000/100</f>
        <v>80</v>
      </c>
      <c r="F129" s="60" t="s">
        <v>16</v>
      </c>
      <c r="G129" s="62">
        <v>1</v>
      </c>
      <c r="H129" s="63">
        <f t="shared" ref="H129:H139" si="8">E129*G129</f>
        <v>80</v>
      </c>
    </row>
    <row r="130" spans="2:8" ht="14" x14ac:dyDescent="0.3">
      <c r="B130" s="27">
        <v>264172</v>
      </c>
      <c r="C130" s="59">
        <v>512120</v>
      </c>
      <c r="D130" s="60" t="s">
        <v>182</v>
      </c>
      <c r="E130" s="61">
        <f>250/100</f>
        <v>2.5</v>
      </c>
      <c r="F130" s="60" t="s">
        <v>16</v>
      </c>
      <c r="G130" s="62">
        <v>1</v>
      </c>
      <c r="H130" s="63">
        <f t="shared" si="8"/>
        <v>2.5</v>
      </c>
    </row>
    <row r="131" spans="2:8" ht="14" x14ac:dyDescent="0.3">
      <c r="B131" s="27">
        <v>264120</v>
      </c>
      <c r="C131" s="59">
        <v>512130</v>
      </c>
      <c r="D131" s="60" t="s">
        <v>183</v>
      </c>
      <c r="E131" s="61">
        <v>40</v>
      </c>
      <c r="F131" s="60" t="s">
        <v>19</v>
      </c>
      <c r="G131" s="62">
        <v>1</v>
      </c>
      <c r="H131" s="63">
        <f t="shared" si="8"/>
        <v>40</v>
      </c>
    </row>
    <row r="132" spans="2:8" ht="14" x14ac:dyDescent="0.3">
      <c r="B132" s="27">
        <v>264130</v>
      </c>
      <c r="C132" s="59">
        <v>512140</v>
      </c>
      <c r="D132" s="60" t="s">
        <v>186</v>
      </c>
      <c r="E132" s="61">
        <v>100</v>
      </c>
      <c r="F132" s="60" t="s">
        <v>24</v>
      </c>
      <c r="G132" s="62">
        <v>1</v>
      </c>
      <c r="H132" s="63">
        <f t="shared" si="8"/>
        <v>100</v>
      </c>
    </row>
    <row r="133" spans="2:8" ht="14" x14ac:dyDescent="0.3">
      <c r="B133" s="27">
        <v>264140</v>
      </c>
      <c r="C133" s="59">
        <v>522110</v>
      </c>
      <c r="D133" s="60" t="s">
        <v>189</v>
      </c>
      <c r="E133" s="61">
        <v>5</v>
      </c>
      <c r="F133" s="60" t="s">
        <v>19</v>
      </c>
      <c r="G133" s="62">
        <v>1</v>
      </c>
      <c r="H133" s="63">
        <f t="shared" si="8"/>
        <v>5</v>
      </c>
    </row>
    <row r="134" spans="2:8" ht="14" x14ac:dyDescent="0.3">
      <c r="B134" s="27">
        <v>264150</v>
      </c>
      <c r="C134" s="59">
        <v>522120</v>
      </c>
      <c r="D134" s="60" t="s">
        <v>192</v>
      </c>
      <c r="E134" s="61">
        <f>140+50+80+50+80+120</f>
        <v>520</v>
      </c>
      <c r="F134" s="60" t="s">
        <v>24</v>
      </c>
      <c r="G134" s="62">
        <v>1</v>
      </c>
      <c r="H134" s="63">
        <f t="shared" si="8"/>
        <v>520</v>
      </c>
    </row>
    <row r="135" spans="2:8" ht="14" x14ac:dyDescent="0.3">
      <c r="B135" s="27">
        <v>264160</v>
      </c>
      <c r="C135" s="59">
        <v>522130</v>
      </c>
      <c r="D135" s="60" t="s">
        <v>195</v>
      </c>
      <c r="E135" s="61">
        <v>3</v>
      </c>
      <c r="F135" s="60" t="s">
        <v>19</v>
      </c>
      <c r="G135" s="62">
        <v>1</v>
      </c>
      <c r="H135" s="63">
        <f t="shared" si="8"/>
        <v>3</v>
      </c>
    </row>
    <row r="136" spans="2:8" ht="14" x14ac:dyDescent="0.3">
      <c r="B136" s="27">
        <v>264170</v>
      </c>
      <c r="C136" s="59">
        <v>522140</v>
      </c>
      <c r="D136" s="60" t="s">
        <v>198</v>
      </c>
      <c r="E136" s="61">
        <v>2</v>
      </c>
      <c r="F136" s="60" t="s">
        <v>19</v>
      </c>
      <c r="G136" s="62">
        <v>1</v>
      </c>
      <c r="H136" s="63">
        <f t="shared" si="8"/>
        <v>2</v>
      </c>
    </row>
    <row r="137" spans="2:8" ht="14" x14ac:dyDescent="0.3">
      <c r="B137" s="27">
        <v>264180</v>
      </c>
      <c r="C137" s="59">
        <v>522150</v>
      </c>
      <c r="D137" s="60" t="s">
        <v>201</v>
      </c>
      <c r="E137" s="61">
        <v>30</v>
      </c>
      <c r="F137" s="60" t="s">
        <v>24</v>
      </c>
      <c r="G137" s="62">
        <f>800*1.25</f>
        <v>1000</v>
      </c>
      <c r="H137" s="63">
        <f t="shared" si="8"/>
        <v>30000</v>
      </c>
    </row>
    <row r="138" spans="2:8" ht="14" x14ac:dyDescent="0.3">
      <c r="B138" s="27">
        <v>264190</v>
      </c>
      <c r="C138" s="59">
        <v>522160</v>
      </c>
      <c r="D138" s="60" t="s">
        <v>202</v>
      </c>
      <c r="E138" s="61">
        <f>20+7+14+7</f>
        <v>48</v>
      </c>
      <c r="F138" s="60" t="s">
        <v>24</v>
      </c>
      <c r="G138" s="62">
        <v>1</v>
      </c>
      <c r="H138" s="63">
        <f t="shared" si="8"/>
        <v>48</v>
      </c>
    </row>
    <row r="139" spans="2:8" ht="14" x14ac:dyDescent="0.3">
      <c r="B139" s="27">
        <v>264200</v>
      </c>
      <c r="C139" s="59">
        <v>452220</v>
      </c>
      <c r="D139" s="60" t="s">
        <v>205</v>
      </c>
      <c r="E139" s="61">
        <v>1</v>
      </c>
      <c r="F139" s="60" t="s">
        <v>19</v>
      </c>
      <c r="G139" s="62">
        <v>1</v>
      </c>
      <c r="H139" s="63">
        <f t="shared" si="8"/>
        <v>1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353</v>
      </c>
      <c r="C141" s="59"/>
      <c r="D141" s="71" t="s">
        <v>209</v>
      </c>
      <c r="E141" s="61"/>
      <c r="F141" s="60"/>
      <c r="G141" s="62"/>
      <c r="H141" s="63"/>
    </row>
    <row r="142" spans="2:8" ht="14" x14ac:dyDescent="0.3">
      <c r="B142" s="27">
        <v>255100</v>
      </c>
      <c r="C142" s="59">
        <v>621110</v>
      </c>
      <c r="D142" s="60" t="s">
        <v>354</v>
      </c>
      <c r="E142" s="61">
        <v>0</v>
      </c>
      <c r="F142" s="60" t="s">
        <v>19</v>
      </c>
      <c r="G142" s="62">
        <v>1</v>
      </c>
      <c r="H142" s="63">
        <f>E142*G142</f>
        <v>0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355</v>
      </c>
      <c r="C144" s="59"/>
      <c r="D144" s="71" t="s">
        <v>212</v>
      </c>
      <c r="E144" s="61"/>
      <c r="F144" s="60"/>
      <c r="G144" s="62"/>
      <c r="H144" s="63"/>
    </row>
    <row r="145" spans="2:8" ht="14" x14ac:dyDescent="0.3">
      <c r="B145" s="27">
        <v>266100</v>
      </c>
      <c r="C145" s="59">
        <v>452240</v>
      </c>
      <c r="D145" s="60" t="s">
        <v>213</v>
      </c>
      <c r="E145" s="61">
        <v>0</v>
      </c>
      <c r="F145" s="60" t="s">
        <v>24</v>
      </c>
      <c r="G145" s="62">
        <v>1</v>
      </c>
      <c r="H145" s="63">
        <f>E145*G145</f>
        <v>0</v>
      </c>
    </row>
    <row r="146" spans="2:8" ht="14" x14ac:dyDescent="0.3">
      <c r="B146" s="27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356</v>
      </c>
      <c r="C147" s="59"/>
      <c r="D147" s="71" t="s">
        <v>216</v>
      </c>
      <c r="E147" s="61"/>
      <c r="F147" s="60"/>
      <c r="G147" s="62"/>
      <c r="H147" s="63"/>
    </row>
    <row r="148" spans="2:8" ht="14" x14ac:dyDescent="0.3">
      <c r="B148" s="27">
        <v>267100</v>
      </c>
      <c r="C148" s="59">
        <v>257110</v>
      </c>
      <c r="D148" s="60" t="s">
        <v>217</v>
      </c>
      <c r="E148" s="61">
        <v>0</v>
      </c>
      <c r="F148" s="60" t="s">
        <v>19</v>
      </c>
      <c r="G148" s="62">
        <v>5000</v>
      </c>
      <c r="H148" s="63">
        <f>E148*G148</f>
        <v>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1" spans="2:8" ht="14" thickBot="1" x14ac:dyDescent="0.3"/>
    <row r="152" spans="2:8" ht="14" x14ac:dyDescent="0.3">
      <c r="B152" s="31" t="s">
        <v>319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320</v>
      </c>
      <c r="E153" s="61">
        <v>0</v>
      </c>
      <c r="F153" s="60" t="s">
        <v>22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321</v>
      </c>
      <c r="E154" s="61">
        <f>840+560+330+220</f>
        <v>1950</v>
      </c>
      <c r="F154" s="60" t="s">
        <v>22</v>
      </c>
      <c r="G154" s="62">
        <v>8</v>
      </c>
      <c r="H154" s="63">
        <f>E154*G154</f>
        <v>15600</v>
      </c>
    </row>
    <row r="155" spans="2:8" x14ac:dyDescent="0.25">
      <c r="B155" s="34"/>
      <c r="D155" s="64" t="s">
        <v>322</v>
      </c>
      <c r="E155" s="61">
        <v>0</v>
      </c>
      <c r="F155" s="60" t="s">
        <v>22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323</v>
      </c>
      <c r="E156" s="61">
        <f>6770+280</f>
        <v>7050</v>
      </c>
      <c r="F156" s="60" t="s">
        <v>22</v>
      </c>
      <c r="G156" s="62">
        <v>8</v>
      </c>
      <c r="H156" s="63">
        <f>E156*G156</f>
        <v>56400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324</v>
      </c>
      <c r="E158" s="61">
        <v>0</v>
      </c>
      <c r="F158" s="64" t="s">
        <v>19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325</v>
      </c>
      <c r="E170" s="94">
        <f>SUM(E19:E148)</f>
        <v>41025.5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4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B1:I170"/>
  <sheetViews>
    <sheetView topLeftCell="A31" zoomScale="85" zoomScaleNormal="85" workbookViewId="0">
      <selection activeCell="D71" sqref="D71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1640625" customWidth="1"/>
    <col min="5" max="5" width="11.58203125" customWidth="1"/>
    <col min="6" max="6" width="7" customWidth="1"/>
    <col min="7" max="7" width="13.1640625" customWidth="1"/>
    <col min="8" max="8" width="14.16406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287</v>
      </c>
      <c r="C3" s="44"/>
      <c r="D3" s="44" t="s">
        <v>288</v>
      </c>
      <c r="E3" s="6"/>
      <c r="F3" s="7"/>
      <c r="G3" s="7"/>
      <c r="H3" s="8"/>
    </row>
    <row r="4" spans="2:8" ht="14" x14ac:dyDescent="0.25">
      <c r="B4" s="43"/>
      <c r="C4" s="44"/>
      <c r="D4" s="12" t="s">
        <v>289</v>
      </c>
      <c r="E4" s="11"/>
      <c r="F4" s="7"/>
      <c r="G4" s="7"/>
      <c r="H4" s="8"/>
    </row>
    <row r="5" spans="2:8" ht="14" x14ac:dyDescent="0.25">
      <c r="B5" s="43" t="s">
        <v>290</v>
      </c>
      <c r="C5" s="44"/>
      <c r="D5" s="45" t="s">
        <v>291</v>
      </c>
      <c r="E5" s="11"/>
      <c r="F5" s="7"/>
      <c r="G5" s="7"/>
      <c r="H5" s="8"/>
    </row>
    <row r="6" spans="2:8" ht="18.75" customHeight="1" thickBot="1" x14ac:dyDescent="0.3">
      <c r="B6" s="46" t="s">
        <v>292</v>
      </c>
      <c r="C6" s="47"/>
      <c r="D6" s="48" t="s">
        <v>293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294</v>
      </c>
      <c r="C8" s="50"/>
      <c r="D8" s="51" t="s">
        <v>295</v>
      </c>
      <c r="E8" s="52">
        <v>44764</v>
      </c>
      <c r="F8" s="9"/>
      <c r="G8" s="9"/>
      <c r="H8" s="10"/>
    </row>
    <row r="9" spans="2:8" x14ac:dyDescent="0.25">
      <c r="B9" s="53" t="s">
        <v>296</v>
      </c>
      <c r="C9" s="54"/>
      <c r="D9" s="16" t="s">
        <v>297</v>
      </c>
      <c r="E9" s="11"/>
      <c r="F9" s="7"/>
      <c r="G9" s="7"/>
      <c r="H9" s="8"/>
    </row>
    <row r="10" spans="2:8" x14ac:dyDescent="0.25">
      <c r="B10" s="53" t="s">
        <v>298</v>
      </c>
      <c r="C10" s="54"/>
      <c r="D10" s="16" t="s">
        <v>357</v>
      </c>
      <c r="E10" s="11"/>
      <c r="F10" s="7"/>
      <c r="G10" s="7"/>
      <c r="H10" s="8"/>
    </row>
    <row r="11" spans="2:8" x14ac:dyDescent="0.25">
      <c r="B11" s="53" t="s">
        <v>300</v>
      </c>
      <c r="C11" s="54"/>
      <c r="D11" s="16" t="s">
        <v>301</v>
      </c>
      <c r="E11" s="11"/>
      <c r="F11" s="7"/>
      <c r="G11" s="7"/>
      <c r="H11" s="8"/>
    </row>
    <row r="12" spans="2:8" x14ac:dyDescent="0.25">
      <c r="B12" s="53" t="s">
        <v>302</v>
      </c>
      <c r="C12" s="54"/>
      <c r="D12" s="16" t="s">
        <v>303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94" t="s">
        <v>304</v>
      </c>
      <c r="C14" s="395"/>
      <c r="D14" s="19" t="s">
        <v>358</v>
      </c>
      <c r="E14" s="55"/>
      <c r="F14" s="55"/>
      <c r="G14" s="55"/>
      <c r="H14" s="56"/>
    </row>
    <row r="15" spans="2:8" x14ac:dyDescent="0.25">
      <c r="B15" s="396" t="s">
        <v>306</v>
      </c>
      <c r="C15" s="398" t="s">
        <v>307</v>
      </c>
      <c r="D15" s="400" t="s">
        <v>308</v>
      </c>
      <c r="E15" s="392" t="s">
        <v>309</v>
      </c>
      <c r="F15" s="402" t="s">
        <v>310</v>
      </c>
      <c r="G15" s="392" t="s">
        <v>311</v>
      </c>
      <c r="H15" s="17" t="s">
        <v>286</v>
      </c>
    </row>
    <row r="16" spans="2:8" ht="14" thickBot="1" x14ac:dyDescent="0.3">
      <c r="B16" s="397"/>
      <c r="C16" s="399"/>
      <c r="D16" s="401"/>
      <c r="E16" s="393"/>
      <c r="F16" s="403"/>
      <c r="G16" s="393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312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27</v>
      </c>
      <c r="C20" s="41"/>
      <c r="D20" s="24" t="s">
        <v>359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271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271010</v>
      </c>
      <c r="C23" s="59">
        <v>110010</v>
      </c>
      <c r="D23" s="60" t="s">
        <v>15</v>
      </c>
      <c r="E23" s="61">
        <f>8600/100</f>
        <v>86</v>
      </c>
      <c r="F23" s="60" t="s">
        <v>16</v>
      </c>
      <c r="G23" s="62">
        <v>1</v>
      </c>
      <c r="H23" s="63">
        <f t="shared" ref="H23:H40" si="0">E23*G23</f>
        <v>86</v>
      </c>
    </row>
    <row r="24" spans="2:8" ht="14" x14ac:dyDescent="0.3">
      <c r="B24" s="27">
        <v>271020</v>
      </c>
      <c r="C24" s="59">
        <v>511110</v>
      </c>
      <c r="D24" s="60" t="s">
        <v>17</v>
      </c>
      <c r="E24" s="61">
        <f>((8600-500-220-1440-400-210-280-135-100)/100)+0.85</f>
        <v>54</v>
      </c>
      <c r="F24" s="60" t="s">
        <v>16</v>
      </c>
      <c r="G24" s="62">
        <v>1</v>
      </c>
      <c r="H24" s="63">
        <f t="shared" si="0"/>
        <v>54</v>
      </c>
    </row>
    <row r="25" spans="2:8" ht="14" x14ac:dyDescent="0.3">
      <c r="B25" s="27">
        <v>271030</v>
      </c>
      <c r="C25" s="59">
        <v>511130</v>
      </c>
      <c r="D25" s="60" t="s">
        <v>18</v>
      </c>
      <c r="E25" s="61">
        <v>48</v>
      </c>
      <c r="F25" s="60" t="s">
        <v>19</v>
      </c>
      <c r="G25" s="62">
        <v>1</v>
      </c>
      <c r="H25" s="63">
        <f t="shared" si="0"/>
        <v>48</v>
      </c>
    </row>
    <row r="26" spans="2:8" ht="14" x14ac:dyDescent="0.3">
      <c r="B26" s="27">
        <v>271040</v>
      </c>
      <c r="C26" s="59">
        <v>511120</v>
      </c>
      <c r="D26" s="60" t="s">
        <v>20</v>
      </c>
      <c r="E26" s="61">
        <v>0</v>
      </c>
      <c r="F26" s="60" t="s">
        <v>16</v>
      </c>
      <c r="G26" s="62">
        <v>1</v>
      </c>
      <c r="H26" s="63">
        <f t="shared" si="0"/>
        <v>0</v>
      </c>
    </row>
    <row r="27" spans="2:8" ht="14" x14ac:dyDescent="0.3">
      <c r="B27" s="27">
        <v>271050</v>
      </c>
      <c r="C27" s="59">
        <v>421110</v>
      </c>
      <c r="D27" s="60" t="s">
        <v>21</v>
      </c>
      <c r="E27" s="61">
        <v>135</v>
      </c>
      <c r="F27" s="60" t="s">
        <v>22</v>
      </c>
      <c r="G27" s="62">
        <v>1</v>
      </c>
      <c r="H27" s="63">
        <f t="shared" si="0"/>
        <v>135</v>
      </c>
    </row>
    <row r="28" spans="2:8" ht="14" x14ac:dyDescent="0.3">
      <c r="B28" s="27">
        <v>271060</v>
      </c>
      <c r="C28" s="59">
        <v>421120</v>
      </c>
      <c r="D28" s="60" t="s">
        <v>23</v>
      </c>
      <c r="E28" s="61">
        <v>100</v>
      </c>
      <c r="F28" s="60" t="s">
        <v>24</v>
      </c>
      <c r="G28" s="62">
        <v>1</v>
      </c>
      <c r="H28" s="63">
        <f t="shared" si="0"/>
        <v>100</v>
      </c>
    </row>
    <row r="29" spans="2:8" ht="14" x14ac:dyDescent="0.3">
      <c r="B29" s="27">
        <v>271070</v>
      </c>
      <c r="C29" s="59">
        <v>611110</v>
      </c>
      <c r="D29" s="60" t="s">
        <v>25</v>
      </c>
      <c r="E29" s="61">
        <v>0</v>
      </c>
      <c r="F29" s="60" t="s">
        <v>19</v>
      </c>
      <c r="G29" s="62">
        <v>1</v>
      </c>
      <c r="H29" s="63">
        <f t="shared" si="0"/>
        <v>0</v>
      </c>
    </row>
    <row r="30" spans="2:8" ht="14" x14ac:dyDescent="0.3">
      <c r="B30" s="27">
        <v>271080</v>
      </c>
      <c r="C30" s="59">
        <v>451120</v>
      </c>
      <c r="D30" s="60" t="s">
        <v>26</v>
      </c>
      <c r="E30" s="61">
        <v>13</v>
      </c>
      <c r="F30" s="60" t="s">
        <v>19</v>
      </c>
      <c r="G30" s="62">
        <v>1</v>
      </c>
      <c r="H30" s="63">
        <f t="shared" si="0"/>
        <v>13</v>
      </c>
    </row>
    <row r="31" spans="2:8" ht="14" x14ac:dyDescent="0.3">
      <c r="B31" s="27">
        <v>271090</v>
      </c>
      <c r="C31" s="59">
        <v>451130</v>
      </c>
      <c r="D31" s="60" t="s">
        <v>27</v>
      </c>
      <c r="E31" s="61">
        <v>2</v>
      </c>
      <c r="F31" s="60" t="s">
        <v>19</v>
      </c>
      <c r="G31" s="62">
        <v>1</v>
      </c>
      <c r="H31" s="63">
        <f t="shared" si="0"/>
        <v>2</v>
      </c>
    </row>
    <row r="32" spans="2:8" ht="14" x14ac:dyDescent="0.3">
      <c r="B32" s="27">
        <v>271100</v>
      </c>
      <c r="C32" s="59">
        <v>451140</v>
      </c>
      <c r="D32" s="57" t="s">
        <v>360</v>
      </c>
      <c r="E32" s="86">
        <v>0</v>
      </c>
      <c r="F32" s="60" t="s">
        <v>19</v>
      </c>
      <c r="G32" s="62">
        <v>1</v>
      </c>
      <c r="H32" s="63">
        <f t="shared" si="0"/>
        <v>0</v>
      </c>
    </row>
    <row r="33" spans="2:8" ht="14" x14ac:dyDescent="0.3">
      <c r="B33" s="27">
        <v>271110</v>
      </c>
      <c r="C33" s="59">
        <v>451150</v>
      </c>
      <c r="D33" s="57" t="s">
        <v>361</v>
      </c>
      <c r="E33" s="86">
        <v>0</v>
      </c>
      <c r="F33" s="60" t="s">
        <v>19</v>
      </c>
      <c r="G33" s="62">
        <v>1</v>
      </c>
      <c r="H33" s="63">
        <f t="shared" si="0"/>
        <v>0</v>
      </c>
    </row>
    <row r="34" spans="2:8" ht="14" x14ac:dyDescent="0.3">
      <c r="B34" s="27">
        <v>271120</v>
      </c>
      <c r="C34" s="59">
        <v>521120</v>
      </c>
      <c r="D34" s="60" t="s">
        <v>30</v>
      </c>
      <c r="E34" s="61">
        <v>0</v>
      </c>
      <c r="F34" s="60" t="s">
        <v>24</v>
      </c>
      <c r="G34" s="62">
        <v>1</v>
      </c>
      <c r="H34" s="63">
        <f t="shared" si="0"/>
        <v>0</v>
      </c>
    </row>
    <row r="35" spans="2:8" ht="14" x14ac:dyDescent="0.3">
      <c r="B35" s="27">
        <v>271130</v>
      </c>
      <c r="C35" s="59">
        <v>521140</v>
      </c>
      <c r="D35" s="60" t="s">
        <v>31</v>
      </c>
      <c r="E35" s="61">
        <f>60+120+70+110+110</f>
        <v>470</v>
      </c>
      <c r="F35" s="60" t="s">
        <v>24</v>
      </c>
      <c r="G35" s="62">
        <v>1</v>
      </c>
      <c r="H35" s="63">
        <f t="shared" si="0"/>
        <v>470</v>
      </c>
    </row>
    <row r="36" spans="2:8" ht="14" x14ac:dyDescent="0.3">
      <c r="B36" s="27">
        <v>271140</v>
      </c>
      <c r="C36" s="59">
        <v>521110</v>
      </c>
      <c r="D36" s="60" t="s">
        <v>32</v>
      </c>
      <c r="E36" s="61">
        <v>1</v>
      </c>
      <c r="F36" s="60" t="s">
        <v>19</v>
      </c>
      <c r="G36" s="62">
        <v>1</v>
      </c>
      <c r="H36" s="63">
        <f t="shared" si="0"/>
        <v>1</v>
      </c>
    </row>
    <row r="37" spans="2:8" ht="14" x14ac:dyDescent="0.3">
      <c r="B37" s="27">
        <v>271150</v>
      </c>
      <c r="C37" s="59">
        <v>521130</v>
      </c>
      <c r="D37" s="60" t="s">
        <v>33</v>
      </c>
      <c r="E37" s="61">
        <v>3</v>
      </c>
      <c r="F37" s="60" t="s">
        <v>19</v>
      </c>
      <c r="G37" s="62">
        <v>1</v>
      </c>
      <c r="H37" s="63">
        <f t="shared" si="0"/>
        <v>3</v>
      </c>
    </row>
    <row r="38" spans="2:8" ht="14" x14ac:dyDescent="0.3">
      <c r="B38" s="27">
        <v>271160</v>
      </c>
      <c r="C38" s="59">
        <v>110020</v>
      </c>
      <c r="D38" s="60" t="s">
        <v>34</v>
      </c>
      <c r="E38" s="61">
        <v>0</v>
      </c>
      <c r="F38" s="60" t="s">
        <v>19</v>
      </c>
      <c r="G38" s="62">
        <v>1</v>
      </c>
      <c r="H38" s="63">
        <f t="shared" si="0"/>
        <v>0</v>
      </c>
    </row>
    <row r="39" spans="2:8" ht="14" x14ac:dyDescent="0.3">
      <c r="B39" s="27">
        <v>271170</v>
      </c>
      <c r="C39" s="59">
        <v>110030</v>
      </c>
      <c r="D39" s="60" t="s">
        <v>35</v>
      </c>
      <c r="E39" s="61">
        <v>0</v>
      </c>
      <c r="F39" s="60" t="s">
        <v>24</v>
      </c>
      <c r="G39" s="62">
        <v>1</v>
      </c>
      <c r="H39" s="63">
        <f t="shared" si="0"/>
        <v>0</v>
      </c>
    </row>
    <row r="40" spans="2:8" ht="14" x14ac:dyDescent="0.3">
      <c r="B40" s="27">
        <v>271180</v>
      </c>
      <c r="C40" s="59">
        <v>110040</v>
      </c>
      <c r="D40" s="60" t="s">
        <v>36</v>
      </c>
      <c r="E40" s="61">
        <f>15+5</f>
        <v>20</v>
      </c>
      <c r="F40" s="60" t="s">
        <v>24</v>
      </c>
      <c r="G40" s="62">
        <v>1</v>
      </c>
      <c r="H40" s="63">
        <f t="shared" si="0"/>
        <v>20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272</v>
      </c>
      <c r="C42" s="70"/>
      <c r="D42" s="71" t="s">
        <v>37</v>
      </c>
      <c r="E42" s="61"/>
      <c r="F42" s="60"/>
      <c r="G42" s="62"/>
      <c r="H42" s="68"/>
    </row>
    <row r="43" spans="2:8" ht="14" x14ac:dyDescent="0.3">
      <c r="B43" s="72" t="s">
        <v>362</v>
      </c>
      <c r="C43" s="70"/>
      <c r="D43" s="71" t="s">
        <v>39</v>
      </c>
      <c r="E43" s="61"/>
      <c r="F43" s="60"/>
      <c r="G43" s="62"/>
      <c r="H43" s="68"/>
    </row>
    <row r="44" spans="2:8" ht="14" x14ac:dyDescent="0.3">
      <c r="B44" s="27">
        <v>272010</v>
      </c>
      <c r="C44" s="59">
        <v>211110</v>
      </c>
      <c r="D44" s="60" t="s">
        <v>314</v>
      </c>
      <c r="E44" s="61">
        <f>920+700</f>
        <v>1620</v>
      </c>
      <c r="F44" s="60" t="s">
        <v>41</v>
      </c>
      <c r="G44" s="62">
        <v>1</v>
      </c>
      <c r="H44" s="63">
        <f t="shared" ref="H44:H49" si="1">E44*G44</f>
        <v>1620</v>
      </c>
    </row>
    <row r="45" spans="2:8" ht="14" x14ac:dyDescent="0.3">
      <c r="B45" s="27">
        <v>272020</v>
      </c>
      <c r="C45" s="59">
        <v>211120</v>
      </c>
      <c r="D45" s="60" t="s">
        <v>46</v>
      </c>
      <c r="E45" s="61">
        <v>0</v>
      </c>
      <c r="F45" s="60" t="s">
        <v>41</v>
      </c>
      <c r="G45" s="62">
        <v>1</v>
      </c>
      <c r="H45" s="63">
        <f t="shared" si="1"/>
        <v>0</v>
      </c>
    </row>
    <row r="46" spans="2:8" ht="14" x14ac:dyDescent="0.3">
      <c r="B46" s="27">
        <v>272030</v>
      </c>
      <c r="C46" s="59">
        <v>211130</v>
      </c>
      <c r="D46" s="60" t="s">
        <v>363</v>
      </c>
      <c r="E46" s="61">
        <v>0</v>
      </c>
      <c r="F46" s="60" t="s">
        <v>41</v>
      </c>
      <c r="G46" s="62">
        <v>1</v>
      </c>
      <c r="H46" s="63">
        <f t="shared" si="1"/>
        <v>0</v>
      </c>
    </row>
    <row r="47" spans="2:8" ht="14" x14ac:dyDescent="0.3">
      <c r="B47" s="27">
        <v>272040</v>
      </c>
      <c r="C47" s="59">
        <v>211140</v>
      </c>
      <c r="D47" s="60" t="s">
        <v>48</v>
      </c>
      <c r="E47" s="61">
        <v>0</v>
      </c>
      <c r="F47" s="60" t="s">
        <v>41</v>
      </c>
      <c r="G47" s="62">
        <v>1</v>
      </c>
      <c r="H47" s="63">
        <f t="shared" si="1"/>
        <v>0</v>
      </c>
    </row>
    <row r="48" spans="2:8" ht="14" x14ac:dyDescent="0.3">
      <c r="B48" s="27">
        <v>272050</v>
      </c>
      <c r="C48" s="59">
        <v>212110</v>
      </c>
      <c r="D48" s="60" t="s">
        <v>51</v>
      </c>
      <c r="E48" s="61">
        <f>2700*0.1</f>
        <v>270</v>
      </c>
      <c r="F48" s="60" t="s">
        <v>41</v>
      </c>
      <c r="G48" s="62">
        <v>1</v>
      </c>
      <c r="H48" s="63">
        <f t="shared" si="1"/>
        <v>270</v>
      </c>
    </row>
    <row r="49" spans="2:9" ht="14" x14ac:dyDescent="0.3">
      <c r="B49" s="27">
        <v>272060</v>
      </c>
      <c r="C49" s="59">
        <v>211150</v>
      </c>
      <c r="D49" s="60" t="s">
        <v>138</v>
      </c>
      <c r="E49" s="61">
        <f>E44-E48</f>
        <v>1350</v>
      </c>
      <c r="F49" s="60" t="s">
        <v>41</v>
      </c>
      <c r="G49" s="62">
        <v>1</v>
      </c>
      <c r="H49" s="63">
        <f t="shared" si="1"/>
        <v>1350</v>
      </c>
    </row>
    <row r="50" spans="2:9" ht="14" x14ac:dyDescent="0.3">
      <c r="B50" s="66"/>
      <c r="C50" s="67"/>
      <c r="D50" s="60"/>
      <c r="E50" s="61"/>
      <c r="F50" s="60"/>
      <c r="G50" s="62"/>
      <c r="H50" s="63"/>
    </row>
    <row r="51" spans="2:9" ht="14" x14ac:dyDescent="0.3">
      <c r="B51" s="73" t="s">
        <v>364</v>
      </c>
      <c r="C51" s="70"/>
      <c r="D51" s="71" t="s">
        <v>55</v>
      </c>
      <c r="E51" s="61"/>
      <c r="F51" s="60"/>
      <c r="G51" s="62"/>
      <c r="H51" s="63"/>
    </row>
    <row r="52" spans="2:9" ht="14" x14ac:dyDescent="0.3">
      <c r="B52" s="27">
        <v>272110</v>
      </c>
      <c r="C52" s="59">
        <v>411110</v>
      </c>
      <c r="D52" s="60" t="s">
        <v>56</v>
      </c>
      <c r="E52" s="61">
        <v>1440</v>
      </c>
      <c r="F52" s="60" t="s">
        <v>22</v>
      </c>
      <c r="G52" s="62">
        <v>1</v>
      </c>
      <c r="H52" s="63">
        <f t="shared" ref="H52:H68" si="2">E52*G52</f>
        <v>1440</v>
      </c>
    </row>
    <row r="53" spans="2:9" ht="14" x14ac:dyDescent="0.3">
      <c r="B53" s="27">
        <v>272111</v>
      </c>
      <c r="C53" s="59">
        <v>411030</v>
      </c>
      <c r="D53" s="60" t="s">
        <v>59</v>
      </c>
      <c r="E53" s="61">
        <v>400</v>
      </c>
      <c r="F53" s="60" t="s">
        <v>22</v>
      </c>
      <c r="G53" s="62">
        <v>1</v>
      </c>
      <c r="H53" s="63">
        <f t="shared" si="2"/>
        <v>400</v>
      </c>
    </row>
    <row r="54" spans="2:9" ht="14" x14ac:dyDescent="0.3">
      <c r="B54" s="27">
        <v>272112</v>
      </c>
      <c r="C54" s="59">
        <v>411020</v>
      </c>
      <c r="D54" s="60" t="s">
        <v>60</v>
      </c>
      <c r="E54" s="61">
        <v>0</v>
      </c>
      <c r="F54" s="60" t="s">
        <v>22</v>
      </c>
      <c r="G54" s="62">
        <v>1</v>
      </c>
      <c r="H54" s="63">
        <f t="shared" si="2"/>
        <v>0</v>
      </c>
    </row>
    <row r="55" spans="2:9" ht="14" x14ac:dyDescent="0.3">
      <c r="B55" s="27">
        <v>272113</v>
      </c>
      <c r="C55" s="59">
        <v>411010</v>
      </c>
      <c r="D55" s="60" t="s">
        <v>365</v>
      </c>
      <c r="E55" s="61">
        <v>0</v>
      </c>
      <c r="F55" s="60" t="s">
        <v>22</v>
      </c>
      <c r="G55" s="62">
        <v>1</v>
      </c>
      <c r="H55" s="63">
        <f t="shared" si="2"/>
        <v>0</v>
      </c>
    </row>
    <row r="56" spans="2:9" ht="14" x14ac:dyDescent="0.3">
      <c r="B56" s="27">
        <v>272120</v>
      </c>
      <c r="C56" s="59">
        <v>411120</v>
      </c>
      <c r="D56" s="60" t="s">
        <v>366</v>
      </c>
      <c r="E56" s="61">
        <v>0</v>
      </c>
      <c r="F56" s="60" t="s">
        <v>22</v>
      </c>
      <c r="G56" s="62">
        <v>1</v>
      </c>
      <c r="H56" s="63">
        <f t="shared" si="2"/>
        <v>0</v>
      </c>
    </row>
    <row r="57" spans="2:9" ht="14" x14ac:dyDescent="0.3">
      <c r="B57" s="27">
        <v>272130</v>
      </c>
      <c r="C57" s="59">
        <v>411160</v>
      </c>
      <c r="D57" s="60" t="s">
        <v>66</v>
      </c>
      <c r="E57" s="61">
        <v>0</v>
      </c>
      <c r="F57" s="60" t="s">
        <v>22</v>
      </c>
      <c r="G57" s="62">
        <v>1</v>
      </c>
      <c r="H57" s="63">
        <f t="shared" si="2"/>
        <v>0</v>
      </c>
    </row>
    <row r="58" spans="2:9" ht="14" x14ac:dyDescent="0.3">
      <c r="B58" s="27">
        <v>272140</v>
      </c>
      <c r="C58" s="59">
        <v>431190</v>
      </c>
      <c r="D58" s="60" t="s">
        <v>367</v>
      </c>
      <c r="E58" s="61">
        <v>1440</v>
      </c>
      <c r="F58" s="60" t="s">
        <v>22</v>
      </c>
      <c r="G58" s="62">
        <v>1</v>
      </c>
      <c r="H58" s="63">
        <f t="shared" si="2"/>
        <v>1440</v>
      </c>
      <c r="I58">
        <f>E58*0.2</f>
        <v>288</v>
      </c>
    </row>
    <row r="59" spans="2:9" ht="14" x14ac:dyDescent="0.3">
      <c r="B59" s="27">
        <v>272150</v>
      </c>
      <c r="C59" s="59">
        <v>451110</v>
      </c>
      <c r="D59" s="60" t="s">
        <v>70</v>
      </c>
      <c r="E59" s="61">
        <v>0</v>
      </c>
      <c r="F59" s="60" t="s">
        <v>24</v>
      </c>
      <c r="G59" s="62">
        <v>1</v>
      </c>
      <c r="H59" s="63">
        <f t="shared" si="2"/>
        <v>0</v>
      </c>
    </row>
    <row r="60" spans="2:9" ht="14" x14ac:dyDescent="0.3">
      <c r="B60" s="27">
        <v>272151</v>
      </c>
      <c r="C60" s="59">
        <v>451100</v>
      </c>
      <c r="D60" s="60" t="s">
        <v>73</v>
      </c>
      <c r="E60" s="61">
        <f>36*7</f>
        <v>252</v>
      </c>
      <c r="F60" s="60" t="s">
        <v>24</v>
      </c>
      <c r="G60" s="62">
        <v>1</v>
      </c>
      <c r="H60" s="63">
        <f t="shared" si="2"/>
        <v>252</v>
      </c>
    </row>
    <row r="61" spans="2:9" ht="14" x14ac:dyDescent="0.3">
      <c r="B61" s="27">
        <v>272160</v>
      </c>
      <c r="C61" s="59">
        <v>431110</v>
      </c>
      <c r="D61" s="60" t="s">
        <v>74</v>
      </c>
      <c r="E61" s="61">
        <v>0</v>
      </c>
      <c r="F61" s="60" t="s">
        <v>22</v>
      </c>
      <c r="G61" s="62">
        <v>1</v>
      </c>
      <c r="H61" s="63">
        <f t="shared" si="2"/>
        <v>0</v>
      </c>
    </row>
    <row r="62" spans="2:9" ht="14" x14ac:dyDescent="0.3">
      <c r="B62" s="27">
        <v>272170</v>
      </c>
      <c r="C62" s="59">
        <v>441110</v>
      </c>
      <c r="D62" s="60" t="s">
        <v>75</v>
      </c>
      <c r="E62" s="61">
        <f>250*4*0.15</f>
        <v>150</v>
      </c>
      <c r="F62" s="60" t="s">
        <v>22</v>
      </c>
      <c r="G62" s="62">
        <v>1</v>
      </c>
      <c r="H62" s="63">
        <f t="shared" si="2"/>
        <v>150</v>
      </c>
    </row>
    <row r="63" spans="2:9" ht="14" x14ac:dyDescent="0.3">
      <c r="B63" s="27">
        <v>272180</v>
      </c>
      <c r="C63" s="59">
        <v>911010</v>
      </c>
      <c r="D63" s="88" t="s">
        <v>78</v>
      </c>
      <c r="E63" s="87">
        <v>0</v>
      </c>
      <c r="F63" s="88" t="s">
        <v>19</v>
      </c>
      <c r="G63" s="89">
        <v>0</v>
      </c>
      <c r="H63" s="90">
        <f t="shared" si="2"/>
        <v>0</v>
      </c>
    </row>
    <row r="64" spans="2:9" ht="14" x14ac:dyDescent="0.3">
      <c r="B64" s="27">
        <v>272190</v>
      </c>
      <c r="C64" s="59">
        <v>212120</v>
      </c>
      <c r="D64" s="60" t="s">
        <v>368</v>
      </c>
      <c r="E64" s="61">
        <f>E44</f>
        <v>1620</v>
      </c>
      <c r="F64" s="60" t="s">
        <v>22</v>
      </c>
      <c r="G64" s="62">
        <v>1</v>
      </c>
      <c r="H64" s="63">
        <f t="shared" si="2"/>
        <v>1620</v>
      </c>
    </row>
    <row r="65" spans="2:8" ht="14" x14ac:dyDescent="0.3">
      <c r="B65" s="27">
        <v>272200</v>
      </c>
      <c r="C65" s="59">
        <v>432110</v>
      </c>
      <c r="D65" s="60" t="s">
        <v>369</v>
      </c>
      <c r="E65" s="61">
        <f>288/0.3</f>
        <v>960</v>
      </c>
      <c r="F65" s="60" t="s">
        <v>22</v>
      </c>
      <c r="G65" s="62">
        <v>1</v>
      </c>
      <c r="H65" s="63">
        <f t="shared" si="2"/>
        <v>960</v>
      </c>
    </row>
    <row r="66" spans="2:8" ht="14" x14ac:dyDescent="0.3">
      <c r="B66" s="27">
        <v>272210</v>
      </c>
      <c r="C66" s="59">
        <v>432110</v>
      </c>
      <c r="D66" s="60" t="s">
        <v>370</v>
      </c>
      <c r="E66" s="61">
        <f>2000-E65</f>
        <v>1040</v>
      </c>
      <c r="F66" s="60" t="s">
        <v>22</v>
      </c>
      <c r="G66" s="62">
        <v>1</v>
      </c>
      <c r="H66" s="63">
        <f t="shared" si="2"/>
        <v>1040</v>
      </c>
    </row>
    <row r="67" spans="2:8" ht="14" x14ac:dyDescent="0.3">
      <c r="B67" s="27">
        <v>272220</v>
      </c>
      <c r="C67" s="59">
        <v>412140</v>
      </c>
      <c r="D67" s="60" t="s">
        <v>89</v>
      </c>
      <c r="E67" s="61">
        <v>2250</v>
      </c>
      <c r="F67" s="60" t="s">
        <v>22</v>
      </c>
      <c r="G67" s="62">
        <v>1</v>
      </c>
      <c r="H67" s="63">
        <f t="shared" si="2"/>
        <v>2250</v>
      </c>
    </row>
    <row r="68" spans="2:8" ht="14" x14ac:dyDescent="0.3">
      <c r="B68" s="27">
        <v>272230</v>
      </c>
      <c r="C68" s="59">
        <v>412150</v>
      </c>
      <c r="D68" s="60" t="s">
        <v>96</v>
      </c>
      <c r="E68" s="61">
        <v>1900</v>
      </c>
      <c r="F68" s="60" t="s">
        <v>22</v>
      </c>
      <c r="G68" s="62">
        <v>1</v>
      </c>
      <c r="H68" s="63">
        <f t="shared" si="2"/>
        <v>1900</v>
      </c>
    </row>
    <row r="69" spans="2:8" ht="14" x14ac:dyDescent="0.3">
      <c r="B69" s="27"/>
      <c r="C69" s="59"/>
      <c r="D69" s="60"/>
      <c r="E69" s="61"/>
      <c r="F69" s="60"/>
      <c r="G69" s="62"/>
      <c r="H69" s="74"/>
    </row>
    <row r="70" spans="2:8" ht="14" x14ac:dyDescent="0.3">
      <c r="B70" s="73" t="s">
        <v>371</v>
      </c>
      <c r="C70" s="70"/>
      <c r="D70" s="71" t="s">
        <v>99</v>
      </c>
      <c r="E70" s="61"/>
      <c r="F70" s="60"/>
      <c r="G70" s="62"/>
      <c r="H70" s="74"/>
    </row>
    <row r="71" spans="2:8" ht="14" x14ac:dyDescent="0.3">
      <c r="B71" s="27">
        <v>272300</v>
      </c>
      <c r="C71" s="59">
        <v>422110</v>
      </c>
      <c r="D71" s="60" t="s">
        <v>100</v>
      </c>
      <c r="E71" s="61">
        <v>0</v>
      </c>
      <c r="F71" s="60" t="s">
        <v>22</v>
      </c>
      <c r="G71" s="62">
        <v>1</v>
      </c>
      <c r="H71" s="74">
        <f t="shared" ref="H71:H77" si="3">E71*G71</f>
        <v>0</v>
      </c>
    </row>
    <row r="72" spans="2:8" ht="14" x14ac:dyDescent="0.3">
      <c r="B72" s="27">
        <v>272310</v>
      </c>
      <c r="C72" s="59">
        <v>422120</v>
      </c>
      <c r="D72" s="60" t="s">
        <v>101</v>
      </c>
      <c r="E72" s="61">
        <v>20</v>
      </c>
      <c r="F72" s="60" t="s">
        <v>22</v>
      </c>
      <c r="G72" s="62">
        <v>1</v>
      </c>
      <c r="H72" s="74">
        <f t="shared" si="3"/>
        <v>20</v>
      </c>
    </row>
    <row r="73" spans="2:8" ht="14" x14ac:dyDescent="0.3">
      <c r="B73" s="27">
        <v>272320</v>
      </c>
      <c r="C73" s="59">
        <v>422130</v>
      </c>
      <c r="D73" s="60" t="s">
        <v>103</v>
      </c>
      <c r="E73" s="61">
        <v>200</v>
      </c>
      <c r="F73" s="60" t="s">
        <v>22</v>
      </c>
      <c r="G73" s="62">
        <v>1</v>
      </c>
      <c r="H73" s="74">
        <f t="shared" si="3"/>
        <v>200</v>
      </c>
    </row>
    <row r="74" spans="2:8" ht="14" x14ac:dyDescent="0.3">
      <c r="B74" s="27">
        <v>272330</v>
      </c>
      <c r="C74" s="59">
        <v>422140</v>
      </c>
      <c r="D74" s="60" t="s">
        <v>105</v>
      </c>
      <c r="E74" s="61">
        <v>0</v>
      </c>
      <c r="F74" s="60" t="s">
        <v>22</v>
      </c>
      <c r="G74" s="62">
        <v>1</v>
      </c>
      <c r="H74" s="74">
        <f t="shared" si="3"/>
        <v>0</v>
      </c>
    </row>
    <row r="75" spans="2:8" ht="14" x14ac:dyDescent="0.3">
      <c r="B75" s="27">
        <v>272340</v>
      </c>
      <c r="C75" s="59">
        <v>421130</v>
      </c>
      <c r="D75" s="60" t="s">
        <v>106</v>
      </c>
      <c r="E75" s="61">
        <v>0</v>
      </c>
      <c r="F75" s="60" t="s">
        <v>22</v>
      </c>
      <c r="G75" s="62">
        <v>1</v>
      </c>
      <c r="H75" s="74">
        <f t="shared" si="3"/>
        <v>0</v>
      </c>
    </row>
    <row r="76" spans="2:8" ht="14" x14ac:dyDescent="0.3">
      <c r="B76" s="27">
        <v>272350</v>
      </c>
      <c r="C76" s="59">
        <v>422180</v>
      </c>
      <c r="D76" s="60" t="s">
        <v>107</v>
      </c>
      <c r="E76" s="61">
        <v>70</v>
      </c>
      <c r="F76" s="60" t="s">
        <v>24</v>
      </c>
      <c r="G76" s="62">
        <v>1</v>
      </c>
      <c r="H76" s="63">
        <f t="shared" si="3"/>
        <v>70</v>
      </c>
    </row>
    <row r="77" spans="2:8" ht="14" x14ac:dyDescent="0.3">
      <c r="B77" s="27">
        <v>272360</v>
      </c>
      <c r="C77" s="59">
        <v>412240</v>
      </c>
      <c r="D77" s="60" t="s">
        <v>372</v>
      </c>
      <c r="E77" s="61">
        <v>60</v>
      </c>
      <c r="F77" s="60" t="s">
        <v>22</v>
      </c>
      <c r="G77" s="62">
        <v>1</v>
      </c>
      <c r="H77" s="63">
        <f t="shared" si="3"/>
        <v>60</v>
      </c>
    </row>
    <row r="78" spans="2:8" ht="14" x14ac:dyDescent="0.3">
      <c r="B78" s="27"/>
      <c r="C78" s="59"/>
      <c r="D78" s="60"/>
      <c r="E78" s="61"/>
      <c r="F78" s="60"/>
      <c r="G78" s="62"/>
      <c r="H78" s="74"/>
    </row>
    <row r="79" spans="2:8" ht="14" x14ac:dyDescent="0.3">
      <c r="B79" s="73" t="s">
        <v>373</v>
      </c>
      <c r="C79" s="70"/>
      <c r="D79" s="71" t="s">
        <v>374</v>
      </c>
      <c r="E79" s="61"/>
      <c r="F79" s="60"/>
      <c r="G79" s="62"/>
      <c r="H79" s="74"/>
    </row>
    <row r="80" spans="2:8" ht="14" x14ac:dyDescent="0.3">
      <c r="B80" s="27">
        <v>272410</v>
      </c>
      <c r="C80" s="59">
        <v>422110</v>
      </c>
      <c r="D80" s="60" t="s">
        <v>112</v>
      </c>
      <c r="E80" s="61">
        <v>50</v>
      </c>
      <c r="F80" s="60" t="s">
        <v>22</v>
      </c>
      <c r="G80" s="62">
        <v>1</v>
      </c>
      <c r="H80" s="74">
        <f t="shared" ref="H80:H87" si="4">E80*G80</f>
        <v>50</v>
      </c>
    </row>
    <row r="81" spans="2:8" ht="14" x14ac:dyDescent="0.3">
      <c r="B81" s="27">
        <v>272420</v>
      </c>
      <c r="C81" s="59">
        <v>442120</v>
      </c>
      <c r="D81" s="60" t="s">
        <v>114</v>
      </c>
      <c r="E81" s="61">
        <v>125</v>
      </c>
      <c r="F81" s="60" t="s">
        <v>22</v>
      </c>
      <c r="G81" s="62">
        <v>1</v>
      </c>
      <c r="H81" s="74">
        <f t="shared" si="4"/>
        <v>125</v>
      </c>
    </row>
    <row r="82" spans="2:8" ht="14" x14ac:dyDescent="0.3">
      <c r="B82" s="27">
        <v>272430</v>
      </c>
      <c r="C82" s="59">
        <v>442130</v>
      </c>
      <c r="D82" s="60" t="s">
        <v>115</v>
      </c>
      <c r="E82" s="61">
        <f>190+10</f>
        <v>200</v>
      </c>
      <c r="F82" s="60" t="s">
        <v>22</v>
      </c>
      <c r="G82" s="62">
        <v>1</v>
      </c>
      <c r="H82" s="74">
        <f t="shared" si="4"/>
        <v>200</v>
      </c>
    </row>
    <row r="83" spans="2:8" ht="14" x14ac:dyDescent="0.3">
      <c r="B83" s="27">
        <v>272440</v>
      </c>
      <c r="C83" s="59">
        <v>452110</v>
      </c>
      <c r="D83" s="60" t="s">
        <v>116</v>
      </c>
      <c r="E83" s="61">
        <f>88+60</f>
        <v>148</v>
      </c>
      <c r="F83" s="60" t="s">
        <v>24</v>
      </c>
      <c r="G83" s="62">
        <v>1</v>
      </c>
      <c r="H83" s="74">
        <f t="shared" si="4"/>
        <v>148</v>
      </c>
    </row>
    <row r="84" spans="2:8" ht="14" x14ac:dyDescent="0.3">
      <c r="B84" s="27">
        <v>272450</v>
      </c>
      <c r="C84" s="59">
        <v>452120</v>
      </c>
      <c r="D84" s="60" t="s">
        <v>118</v>
      </c>
      <c r="E84" s="61">
        <v>1</v>
      </c>
      <c r="F84" s="60" t="s">
        <v>19</v>
      </c>
      <c r="G84" s="62">
        <v>1</v>
      </c>
      <c r="H84" s="74">
        <f t="shared" si="4"/>
        <v>1</v>
      </c>
    </row>
    <row r="85" spans="2:8" ht="14" x14ac:dyDescent="0.3">
      <c r="B85" s="27">
        <v>272460</v>
      </c>
      <c r="C85" s="59">
        <v>452130</v>
      </c>
      <c r="D85" s="60" t="s">
        <v>375</v>
      </c>
      <c r="E85" s="61">
        <v>30</v>
      </c>
      <c r="F85" s="60" t="s">
        <v>19</v>
      </c>
      <c r="G85" s="62">
        <v>1</v>
      </c>
      <c r="H85" s="74">
        <f t="shared" si="4"/>
        <v>30</v>
      </c>
    </row>
    <row r="86" spans="2:8" ht="14" x14ac:dyDescent="0.3">
      <c r="B86" s="27">
        <v>272470</v>
      </c>
      <c r="C86" s="59">
        <v>452140</v>
      </c>
      <c r="D86" s="57" t="s">
        <v>125</v>
      </c>
      <c r="E86" s="86">
        <v>0</v>
      </c>
      <c r="F86" s="60" t="s">
        <v>19</v>
      </c>
      <c r="G86" s="62">
        <v>1</v>
      </c>
      <c r="H86" s="74">
        <f t="shared" si="4"/>
        <v>0</v>
      </c>
    </row>
    <row r="87" spans="2:8" ht="14" x14ac:dyDescent="0.3">
      <c r="B87" s="27">
        <v>272480</v>
      </c>
      <c r="C87" s="59">
        <v>452150</v>
      </c>
      <c r="D87" s="57" t="s">
        <v>126</v>
      </c>
      <c r="E87" s="86">
        <v>0</v>
      </c>
      <c r="F87" s="60" t="s">
        <v>19</v>
      </c>
      <c r="G87" s="62">
        <v>1</v>
      </c>
      <c r="H87" s="74">
        <f t="shared" si="4"/>
        <v>0</v>
      </c>
    </row>
    <row r="88" spans="2:8" ht="14" x14ac:dyDescent="0.3">
      <c r="B88" s="27"/>
      <c r="C88" s="59"/>
      <c r="D88" s="60"/>
      <c r="E88" s="61"/>
      <c r="F88" s="60"/>
      <c r="G88" s="62"/>
      <c r="H88" s="74"/>
    </row>
    <row r="89" spans="2:8" ht="14" x14ac:dyDescent="0.3">
      <c r="B89" s="69">
        <v>273</v>
      </c>
      <c r="C89" s="70"/>
      <c r="D89" s="71" t="s">
        <v>127</v>
      </c>
      <c r="E89" s="61"/>
      <c r="F89" s="60"/>
      <c r="G89" s="62"/>
      <c r="H89" s="68"/>
    </row>
    <row r="90" spans="2:8" ht="14" x14ac:dyDescent="0.3">
      <c r="B90" s="72" t="s">
        <v>376</v>
      </c>
      <c r="C90" s="59"/>
      <c r="D90" s="71" t="s">
        <v>129</v>
      </c>
      <c r="E90" s="61"/>
      <c r="F90" s="60"/>
      <c r="G90" s="62"/>
      <c r="H90" s="68"/>
    </row>
    <row r="91" spans="2:8" ht="14" x14ac:dyDescent="0.3">
      <c r="B91" s="27">
        <v>273010</v>
      </c>
      <c r="C91" s="59">
        <v>211100</v>
      </c>
      <c r="D91" s="60" t="s">
        <v>377</v>
      </c>
      <c r="E91" s="61">
        <f>(330+450)*0.5</f>
        <v>390</v>
      </c>
      <c r="F91" s="60" t="s">
        <v>41</v>
      </c>
      <c r="G91" s="62">
        <v>1</v>
      </c>
      <c r="H91" s="63">
        <f t="shared" ref="H91:H96" si="5">E91*G91</f>
        <v>390</v>
      </c>
    </row>
    <row r="92" spans="2:8" ht="14" x14ac:dyDescent="0.3">
      <c r="B92" s="27">
        <v>273011</v>
      </c>
      <c r="C92" s="59">
        <v>211130</v>
      </c>
      <c r="D92" s="60" t="s">
        <v>317</v>
      </c>
      <c r="E92" s="61">
        <f>50+65+35</f>
        <v>150</v>
      </c>
      <c r="F92" s="60" t="s">
        <v>41</v>
      </c>
      <c r="G92" s="62">
        <v>1</v>
      </c>
      <c r="H92" s="63">
        <f t="shared" si="5"/>
        <v>150</v>
      </c>
    </row>
    <row r="93" spans="2:8" ht="14" x14ac:dyDescent="0.3">
      <c r="B93" s="27">
        <v>273020</v>
      </c>
      <c r="C93" s="59">
        <v>211120</v>
      </c>
      <c r="D93" s="60" t="s">
        <v>46</v>
      </c>
      <c r="E93" s="61">
        <v>0</v>
      </c>
      <c r="F93" s="60" t="s">
        <v>41</v>
      </c>
      <c r="G93" s="62">
        <v>1</v>
      </c>
      <c r="H93" s="63">
        <f t="shared" si="5"/>
        <v>0</v>
      </c>
    </row>
    <row r="94" spans="2:8" ht="14" x14ac:dyDescent="0.3">
      <c r="B94" s="27">
        <v>273030</v>
      </c>
      <c r="C94" s="59">
        <v>212110</v>
      </c>
      <c r="D94" s="60" t="s">
        <v>135</v>
      </c>
      <c r="E94" s="61">
        <f>500*0.1</f>
        <v>50</v>
      </c>
      <c r="F94" s="60" t="s">
        <v>41</v>
      </c>
      <c r="G94" s="62">
        <v>1</v>
      </c>
      <c r="H94" s="63">
        <f t="shared" si="5"/>
        <v>50</v>
      </c>
    </row>
    <row r="95" spans="2:8" ht="14" x14ac:dyDescent="0.3">
      <c r="B95" s="27">
        <v>273031</v>
      </c>
      <c r="C95" s="59">
        <v>212150</v>
      </c>
      <c r="D95" s="60" t="s">
        <v>137</v>
      </c>
      <c r="E95" s="61">
        <v>0</v>
      </c>
      <c r="F95" s="60" t="s">
        <v>41</v>
      </c>
      <c r="G95" s="62">
        <v>1</v>
      </c>
      <c r="H95" s="63">
        <f t="shared" si="5"/>
        <v>0</v>
      </c>
    </row>
    <row r="96" spans="2:8" ht="14" x14ac:dyDescent="0.3">
      <c r="B96" s="27">
        <v>273040</v>
      </c>
      <c r="C96" s="59">
        <v>211150</v>
      </c>
      <c r="D96" s="60" t="s">
        <v>138</v>
      </c>
      <c r="E96" s="61">
        <f>E91+E92-E94</f>
        <v>490</v>
      </c>
      <c r="F96" s="60" t="s">
        <v>41</v>
      </c>
      <c r="G96" s="62">
        <v>1</v>
      </c>
      <c r="H96" s="63">
        <f t="shared" si="5"/>
        <v>490</v>
      </c>
    </row>
    <row r="97" spans="2:9" ht="14" x14ac:dyDescent="0.3">
      <c r="B97" s="66"/>
      <c r="C97" s="67"/>
      <c r="D97" s="60"/>
      <c r="E97" s="61"/>
      <c r="F97" s="60"/>
      <c r="G97" s="62"/>
      <c r="H97" s="68"/>
    </row>
    <row r="98" spans="2:9" ht="14" x14ac:dyDescent="0.3">
      <c r="B98" s="73" t="s">
        <v>378</v>
      </c>
      <c r="C98" s="70"/>
      <c r="D98" s="71" t="s">
        <v>140</v>
      </c>
      <c r="E98" s="61"/>
      <c r="F98" s="60"/>
      <c r="G98" s="62"/>
      <c r="H98" s="68"/>
    </row>
    <row r="99" spans="2:9" ht="14" x14ac:dyDescent="0.3">
      <c r="B99" s="27">
        <v>273100</v>
      </c>
      <c r="C99" s="59">
        <v>411000</v>
      </c>
      <c r="D99" s="60" t="s">
        <v>343</v>
      </c>
      <c r="E99" s="61">
        <v>220</v>
      </c>
      <c r="F99" s="60" t="s">
        <v>22</v>
      </c>
      <c r="G99" s="62">
        <v>1</v>
      </c>
      <c r="H99" s="63">
        <f t="shared" ref="H99:H121" si="6">E99*G99</f>
        <v>220</v>
      </c>
    </row>
    <row r="100" spans="2:9" ht="14" x14ac:dyDescent="0.3">
      <c r="B100" s="27">
        <v>273110</v>
      </c>
      <c r="C100" s="59">
        <v>431120</v>
      </c>
      <c r="D100" s="60" t="s">
        <v>379</v>
      </c>
      <c r="E100" s="61">
        <f>E99</f>
        <v>220</v>
      </c>
      <c r="F100" s="60" t="s">
        <v>22</v>
      </c>
      <c r="G100" s="62">
        <v>1</v>
      </c>
      <c r="H100" s="63">
        <f t="shared" si="6"/>
        <v>220</v>
      </c>
      <c r="I100">
        <f>E100*0.15</f>
        <v>33</v>
      </c>
    </row>
    <row r="101" spans="2:9" ht="14" x14ac:dyDescent="0.3">
      <c r="B101" s="27">
        <v>273111</v>
      </c>
      <c r="C101" s="59">
        <v>431130</v>
      </c>
      <c r="D101" s="60" t="s">
        <v>380</v>
      </c>
      <c r="E101" s="61">
        <v>0</v>
      </c>
      <c r="F101" s="60" t="s">
        <v>22</v>
      </c>
      <c r="G101" s="62">
        <v>1</v>
      </c>
      <c r="H101" s="63">
        <f>E101*G101</f>
        <v>0</v>
      </c>
    </row>
    <row r="102" spans="2:9" ht="14" x14ac:dyDescent="0.3">
      <c r="B102" s="27">
        <v>273120</v>
      </c>
      <c r="C102" s="59">
        <v>411140</v>
      </c>
      <c r="D102" s="60" t="s">
        <v>346</v>
      </c>
      <c r="E102" s="61">
        <f>210+280</f>
        <v>490</v>
      </c>
      <c r="F102" s="60" t="s">
        <v>22</v>
      </c>
      <c r="G102" s="62">
        <v>1</v>
      </c>
      <c r="H102" s="63">
        <f t="shared" si="6"/>
        <v>490</v>
      </c>
    </row>
    <row r="103" spans="2:9" ht="14" x14ac:dyDescent="0.3">
      <c r="B103" s="27">
        <v>273121</v>
      </c>
      <c r="C103" s="59">
        <v>411170</v>
      </c>
      <c r="D103" s="60" t="s">
        <v>147</v>
      </c>
      <c r="E103" s="61">
        <v>0</v>
      </c>
      <c r="F103" s="60" t="s">
        <v>22</v>
      </c>
      <c r="G103" s="62">
        <v>1</v>
      </c>
      <c r="H103" s="63">
        <f t="shared" si="6"/>
        <v>0</v>
      </c>
    </row>
    <row r="104" spans="2:9" ht="14" x14ac:dyDescent="0.3">
      <c r="B104" s="27">
        <v>273130</v>
      </c>
      <c r="C104" s="59">
        <v>411130</v>
      </c>
      <c r="D104" s="60" t="s">
        <v>148</v>
      </c>
      <c r="E104" s="61">
        <v>0</v>
      </c>
      <c r="F104" s="60" t="s">
        <v>22</v>
      </c>
      <c r="G104" s="62">
        <v>1</v>
      </c>
      <c r="H104" s="63">
        <f t="shared" si="6"/>
        <v>0</v>
      </c>
    </row>
    <row r="105" spans="2:9" ht="14" x14ac:dyDescent="0.3">
      <c r="B105" s="27">
        <v>273140</v>
      </c>
      <c r="C105" s="59">
        <v>411220</v>
      </c>
      <c r="D105" s="60" t="s">
        <v>149</v>
      </c>
      <c r="E105" s="61">
        <v>0</v>
      </c>
      <c r="F105" s="60" t="s">
        <v>22</v>
      </c>
      <c r="G105" s="62">
        <v>1</v>
      </c>
      <c r="H105" s="63">
        <f t="shared" si="6"/>
        <v>0</v>
      </c>
    </row>
    <row r="106" spans="2:9" ht="14" x14ac:dyDescent="0.3">
      <c r="B106" s="27">
        <v>273141</v>
      </c>
      <c r="C106" s="59">
        <v>411230</v>
      </c>
      <c r="D106" s="60" t="s">
        <v>152</v>
      </c>
      <c r="E106" s="61">
        <v>0</v>
      </c>
      <c r="F106" s="60" t="s">
        <v>22</v>
      </c>
      <c r="G106" s="62">
        <v>1</v>
      </c>
      <c r="H106" s="63">
        <f t="shared" si="6"/>
        <v>0</v>
      </c>
    </row>
    <row r="107" spans="2:9" ht="14" x14ac:dyDescent="0.3">
      <c r="B107" s="27">
        <v>273142</v>
      </c>
      <c r="C107" s="59">
        <v>411240</v>
      </c>
      <c r="D107" s="60" t="s">
        <v>153</v>
      </c>
      <c r="E107" s="61">
        <v>100</v>
      </c>
      <c r="F107" s="60" t="s">
        <v>22</v>
      </c>
      <c r="G107" s="62">
        <v>1</v>
      </c>
      <c r="H107" s="63">
        <f>E107*G107</f>
        <v>100</v>
      </c>
    </row>
    <row r="108" spans="2:9" ht="14" x14ac:dyDescent="0.3">
      <c r="B108" s="27">
        <v>273150</v>
      </c>
      <c r="C108" s="59">
        <v>431140</v>
      </c>
      <c r="D108" s="60" t="s">
        <v>154</v>
      </c>
      <c r="E108" s="61">
        <v>490</v>
      </c>
      <c r="F108" s="60" t="s">
        <v>22</v>
      </c>
      <c r="G108" s="62">
        <v>1</v>
      </c>
      <c r="H108" s="63">
        <f t="shared" si="6"/>
        <v>490</v>
      </c>
    </row>
    <row r="109" spans="2:9" ht="14" x14ac:dyDescent="0.3">
      <c r="B109" s="27">
        <v>273151</v>
      </c>
      <c r="C109" s="59">
        <v>431150</v>
      </c>
      <c r="D109" s="60" t="s">
        <v>155</v>
      </c>
      <c r="E109" s="61">
        <v>0</v>
      </c>
      <c r="F109" s="60" t="s">
        <v>22</v>
      </c>
      <c r="G109" s="62">
        <v>1</v>
      </c>
      <c r="H109" s="63">
        <f>E109*G109</f>
        <v>0</v>
      </c>
    </row>
    <row r="110" spans="2:9" ht="14" x14ac:dyDescent="0.3">
      <c r="B110" s="27">
        <v>273152</v>
      </c>
      <c r="C110" s="59">
        <v>431160</v>
      </c>
      <c r="D110" s="60" t="s">
        <v>156</v>
      </c>
      <c r="E110" s="61">
        <v>0</v>
      </c>
      <c r="F110" s="60" t="s">
        <v>22</v>
      </c>
      <c r="G110" s="62">
        <v>1</v>
      </c>
      <c r="H110" s="63">
        <f>E110*G110</f>
        <v>0</v>
      </c>
    </row>
    <row r="111" spans="2:9" ht="14" x14ac:dyDescent="0.3">
      <c r="B111" s="27">
        <v>273153</v>
      </c>
      <c r="C111" s="59">
        <v>431170</v>
      </c>
      <c r="D111" s="60" t="s">
        <v>318</v>
      </c>
      <c r="E111" s="61">
        <v>120</v>
      </c>
      <c r="F111" s="60" t="s">
        <v>22</v>
      </c>
      <c r="G111" s="62">
        <v>1</v>
      </c>
      <c r="H111" s="63">
        <f>E111*G111</f>
        <v>120</v>
      </c>
    </row>
    <row r="112" spans="2:9" ht="14" x14ac:dyDescent="0.3">
      <c r="B112" s="27">
        <v>273154</v>
      </c>
      <c r="C112" s="59">
        <v>431180</v>
      </c>
      <c r="D112" s="60" t="s">
        <v>158</v>
      </c>
      <c r="E112" s="61">
        <v>0</v>
      </c>
      <c r="F112" s="60" t="s">
        <v>22</v>
      </c>
      <c r="G112" s="62"/>
      <c r="H112" s="63"/>
    </row>
    <row r="113" spans="2:8" ht="14" x14ac:dyDescent="0.3">
      <c r="B113" s="27">
        <v>273160</v>
      </c>
      <c r="C113" s="59">
        <v>441110</v>
      </c>
      <c r="D113" s="60" t="s">
        <v>159</v>
      </c>
      <c r="E113" s="61">
        <v>10</v>
      </c>
      <c r="F113" s="60" t="s">
        <v>22</v>
      </c>
      <c r="G113" s="62">
        <v>1</v>
      </c>
      <c r="H113" s="63">
        <f t="shared" si="6"/>
        <v>10</v>
      </c>
    </row>
    <row r="114" spans="2:8" ht="14" x14ac:dyDescent="0.3">
      <c r="B114" s="27">
        <v>273170</v>
      </c>
      <c r="C114" s="59">
        <v>212140</v>
      </c>
      <c r="D114" s="60" t="s">
        <v>381</v>
      </c>
      <c r="E114" s="61">
        <v>780</v>
      </c>
      <c r="F114" s="60" t="s">
        <v>22</v>
      </c>
      <c r="G114" s="62">
        <v>1</v>
      </c>
      <c r="H114" s="63">
        <f t="shared" si="6"/>
        <v>780</v>
      </c>
    </row>
    <row r="115" spans="2:8" ht="14" x14ac:dyDescent="0.3">
      <c r="B115" s="27">
        <v>273180</v>
      </c>
      <c r="C115" s="59">
        <v>432130</v>
      </c>
      <c r="D115" s="60" t="s">
        <v>163</v>
      </c>
      <c r="E115" s="61">
        <f>1130-E116</f>
        <v>965</v>
      </c>
      <c r="F115" s="60" t="s">
        <v>22</v>
      </c>
      <c r="G115" s="62">
        <v>1</v>
      </c>
      <c r="H115" s="63">
        <f t="shared" si="6"/>
        <v>965</v>
      </c>
    </row>
    <row r="116" spans="2:8" ht="14" x14ac:dyDescent="0.3">
      <c r="B116" s="27">
        <v>273190</v>
      </c>
      <c r="C116" s="59">
        <v>432100</v>
      </c>
      <c r="D116" s="60" t="s">
        <v>164</v>
      </c>
      <c r="E116" s="61">
        <f>33/0.2</f>
        <v>165</v>
      </c>
      <c r="F116" s="60" t="s">
        <v>22</v>
      </c>
      <c r="G116" s="62">
        <v>1</v>
      </c>
      <c r="H116" s="63">
        <f t="shared" si="6"/>
        <v>165</v>
      </c>
    </row>
    <row r="117" spans="2:8" ht="14" x14ac:dyDescent="0.3">
      <c r="B117" s="27">
        <v>273200</v>
      </c>
      <c r="C117" s="59">
        <v>412120</v>
      </c>
      <c r="D117" s="60" t="s">
        <v>166</v>
      </c>
      <c r="E117" s="61">
        <v>1000</v>
      </c>
      <c r="F117" s="60" t="s">
        <v>22</v>
      </c>
      <c r="G117" s="62">
        <v>1</v>
      </c>
      <c r="H117" s="63">
        <f t="shared" si="6"/>
        <v>1000</v>
      </c>
    </row>
    <row r="118" spans="2:8" ht="14" x14ac:dyDescent="0.3">
      <c r="B118" s="27">
        <v>273201</v>
      </c>
      <c r="C118" s="59">
        <v>412090</v>
      </c>
      <c r="D118" s="60" t="s">
        <v>171</v>
      </c>
      <c r="E118" s="61">
        <v>800</v>
      </c>
      <c r="F118" s="60" t="s">
        <v>22</v>
      </c>
      <c r="G118" s="62">
        <v>1</v>
      </c>
      <c r="H118" s="63">
        <f t="shared" si="6"/>
        <v>800</v>
      </c>
    </row>
    <row r="119" spans="2:8" ht="14" x14ac:dyDescent="0.3">
      <c r="B119" s="27">
        <v>273210</v>
      </c>
      <c r="C119" s="59">
        <v>442110</v>
      </c>
      <c r="D119" s="60" t="s">
        <v>173</v>
      </c>
      <c r="E119" s="61">
        <v>60</v>
      </c>
      <c r="F119" s="60" t="s">
        <v>22</v>
      </c>
      <c r="G119" s="62">
        <v>1</v>
      </c>
      <c r="H119" s="63">
        <f t="shared" si="6"/>
        <v>60</v>
      </c>
    </row>
    <row r="120" spans="2:8" ht="14" x14ac:dyDescent="0.3">
      <c r="B120" s="27">
        <v>273201</v>
      </c>
      <c r="C120" s="59">
        <v>442100</v>
      </c>
      <c r="D120" s="60" t="s">
        <v>174</v>
      </c>
      <c r="E120" s="61">
        <v>3</v>
      </c>
      <c r="F120" s="60" t="s">
        <v>22</v>
      </c>
      <c r="G120" s="62">
        <v>1</v>
      </c>
      <c r="H120" s="63">
        <f t="shared" si="6"/>
        <v>3</v>
      </c>
    </row>
    <row r="121" spans="2:8" ht="14" x14ac:dyDescent="0.3">
      <c r="B121" s="27">
        <v>273202</v>
      </c>
      <c r="C121" s="59">
        <v>442130</v>
      </c>
      <c r="D121" s="60" t="s">
        <v>175</v>
      </c>
      <c r="E121" s="61">
        <v>2</v>
      </c>
      <c r="F121" s="60" t="s">
        <v>22</v>
      </c>
      <c r="G121" s="62">
        <v>1</v>
      </c>
      <c r="H121" s="63">
        <f t="shared" si="6"/>
        <v>2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382</v>
      </c>
      <c r="C123" s="70"/>
      <c r="D123" s="71" t="s">
        <v>99</v>
      </c>
      <c r="E123" s="61"/>
      <c r="F123" s="60"/>
      <c r="G123" s="62"/>
      <c r="H123" s="74"/>
    </row>
    <row r="124" spans="2:8" ht="14" x14ac:dyDescent="0.3">
      <c r="B124" s="27">
        <v>273200</v>
      </c>
      <c r="C124" s="59">
        <v>422120</v>
      </c>
      <c r="D124" s="60" t="s">
        <v>101</v>
      </c>
      <c r="E124" s="61">
        <v>0</v>
      </c>
      <c r="F124" s="60" t="s">
        <v>24</v>
      </c>
      <c r="G124" s="62">
        <v>1</v>
      </c>
      <c r="H124" s="63">
        <f>E124*G124</f>
        <v>0</v>
      </c>
    </row>
    <row r="125" spans="2:8" ht="14" x14ac:dyDescent="0.3">
      <c r="B125" s="27">
        <v>273210</v>
      </c>
      <c r="C125" s="59">
        <v>422130</v>
      </c>
      <c r="D125" s="60" t="s">
        <v>103</v>
      </c>
      <c r="E125" s="61">
        <v>0</v>
      </c>
      <c r="F125" s="60" t="s">
        <v>22</v>
      </c>
      <c r="G125" s="62">
        <v>1</v>
      </c>
      <c r="H125" s="63">
        <f>E125*G125</f>
        <v>0</v>
      </c>
    </row>
    <row r="126" spans="2:8" ht="14" x14ac:dyDescent="0.3">
      <c r="B126" s="27">
        <v>273220</v>
      </c>
      <c r="C126" s="59">
        <v>422140</v>
      </c>
      <c r="D126" s="60" t="s">
        <v>105</v>
      </c>
      <c r="E126" s="61">
        <v>0</v>
      </c>
      <c r="F126" s="60" t="s">
        <v>22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383</v>
      </c>
      <c r="C128" s="70"/>
      <c r="D128" s="71" t="s">
        <v>178</v>
      </c>
      <c r="E128" s="61"/>
      <c r="F128" s="60"/>
      <c r="G128" s="62"/>
      <c r="H128" s="74"/>
    </row>
    <row r="129" spans="2:8" ht="14" x14ac:dyDescent="0.3">
      <c r="B129" s="27">
        <v>274171</v>
      </c>
      <c r="C129" s="59">
        <v>512110</v>
      </c>
      <c r="D129" s="60" t="s">
        <v>179</v>
      </c>
      <c r="E129" s="61">
        <f>3200/100</f>
        <v>32</v>
      </c>
      <c r="F129" s="60" t="s">
        <v>16</v>
      </c>
      <c r="G129" s="62">
        <v>1</v>
      </c>
      <c r="H129" s="63">
        <f t="shared" ref="H129:H139" si="7">E129*G129</f>
        <v>32</v>
      </c>
    </row>
    <row r="130" spans="2:8" ht="14" x14ac:dyDescent="0.3">
      <c r="B130" s="27">
        <v>274172</v>
      </c>
      <c r="C130" s="59">
        <v>512120</v>
      </c>
      <c r="D130" s="60" t="s">
        <v>182</v>
      </c>
      <c r="E130" s="61">
        <v>0</v>
      </c>
      <c r="F130" s="60" t="s">
        <v>16</v>
      </c>
      <c r="G130" s="62">
        <v>1</v>
      </c>
      <c r="H130" s="63">
        <f t="shared" si="7"/>
        <v>0</v>
      </c>
    </row>
    <row r="131" spans="2:8" ht="14" x14ac:dyDescent="0.3">
      <c r="B131" s="27">
        <v>274120</v>
      </c>
      <c r="C131" s="59">
        <v>512130</v>
      </c>
      <c r="D131" s="60" t="s">
        <v>183</v>
      </c>
      <c r="E131" s="61">
        <v>47</v>
      </c>
      <c r="F131" s="60" t="s">
        <v>19</v>
      </c>
      <c r="G131" s="62">
        <v>1</v>
      </c>
      <c r="H131" s="63">
        <f t="shared" si="7"/>
        <v>47</v>
      </c>
    </row>
    <row r="132" spans="2:8" ht="14" x14ac:dyDescent="0.3">
      <c r="B132" s="27">
        <v>274130</v>
      </c>
      <c r="C132" s="59">
        <v>512140</v>
      </c>
      <c r="D132" s="60" t="s">
        <v>186</v>
      </c>
      <c r="E132" s="61">
        <v>120</v>
      </c>
      <c r="F132" s="60" t="s">
        <v>24</v>
      </c>
      <c r="G132" s="62">
        <v>1</v>
      </c>
      <c r="H132" s="63">
        <f t="shared" si="7"/>
        <v>120</v>
      </c>
    </row>
    <row r="133" spans="2:8" ht="14" x14ac:dyDescent="0.3">
      <c r="B133" s="27">
        <v>274140</v>
      </c>
      <c r="C133" s="59">
        <v>522110</v>
      </c>
      <c r="D133" s="60" t="s">
        <v>189</v>
      </c>
      <c r="E133" s="61">
        <v>4</v>
      </c>
      <c r="F133" s="60" t="s">
        <v>19</v>
      </c>
      <c r="G133" s="62">
        <v>1</v>
      </c>
      <c r="H133" s="63">
        <f t="shared" si="7"/>
        <v>4</v>
      </c>
    </row>
    <row r="134" spans="2:8" ht="14" x14ac:dyDescent="0.3">
      <c r="B134" s="27">
        <v>274150</v>
      </c>
      <c r="C134" s="59">
        <v>522120</v>
      </c>
      <c r="D134" s="60" t="s">
        <v>192</v>
      </c>
      <c r="E134" s="61">
        <v>500</v>
      </c>
      <c r="F134" s="60" t="s">
        <v>24</v>
      </c>
      <c r="G134" s="62">
        <v>1</v>
      </c>
      <c r="H134" s="63">
        <f t="shared" si="7"/>
        <v>500</v>
      </c>
    </row>
    <row r="135" spans="2:8" ht="14" x14ac:dyDescent="0.3">
      <c r="B135" s="27">
        <v>274160</v>
      </c>
      <c r="C135" s="59">
        <v>522130</v>
      </c>
      <c r="D135" s="60" t="s">
        <v>195</v>
      </c>
      <c r="E135" s="61">
        <v>0</v>
      </c>
      <c r="F135" s="60" t="s">
        <v>19</v>
      </c>
      <c r="G135" s="62">
        <v>1</v>
      </c>
      <c r="H135" s="63">
        <f t="shared" si="7"/>
        <v>0</v>
      </c>
    </row>
    <row r="136" spans="2:8" ht="14" x14ac:dyDescent="0.3">
      <c r="B136" s="27">
        <v>274170</v>
      </c>
      <c r="C136" s="59">
        <v>522140</v>
      </c>
      <c r="D136" s="60" t="s">
        <v>198</v>
      </c>
      <c r="E136" s="61">
        <v>0</v>
      </c>
      <c r="F136" s="60" t="s">
        <v>19</v>
      </c>
      <c r="G136" s="62">
        <v>1</v>
      </c>
      <c r="H136" s="63">
        <f t="shared" si="7"/>
        <v>0</v>
      </c>
    </row>
    <row r="137" spans="2:8" ht="14" x14ac:dyDescent="0.3">
      <c r="B137" s="27">
        <v>274180</v>
      </c>
      <c r="C137" s="59">
        <v>522150</v>
      </c>
      <c r="D137" s="60" t="s">
        <v>201</v>
      </c>
      <c r="E137" s="61">
        <v>28</v>
      </c>
      <c r="F137" s="60" t="s">
        <v>24</v>
      </c>
      <c r="G137" s="62">
        <f>800*1.25</f>
        <v>1000</v>
      </c>
      <c r="H137" s="63">
        <f t="shared" si="7"/>
        <v>28000</v>
      </c>
    </row>
    <row r="138" spans="2:8" ht="14" x14ac:dyDescent="0.3">
      <c r="B138" s="27">
        <v>274190</v>
      </c>
      <c r="C138" s="59">
        <v>522160</v>
      </c>
      <c r="D138" s="60" t="s">
        <v>202</v>
      </c>
      <c r="E138" s="61">
        <v>20</v>
      </c>
      <c r="F138" s="60" t="s">
        <v>24</v>
      </c>
      <c r="G138" s="62">
        <v>1</v>
      </c>
      <c r="H138" s="63">
        <f t="shared" si="7"/>
        <v>20</v>
      </c>
    </row>
    <row r="139" spans="2:8" ht="14" x14ac:dyDescent="0.3">
      <c r="B139" s="27">
        <v>274200</v>
      </c>
      <c r="C139" s="59">
        <v>452220</v>
      </c>
      <c r="D139" s="60" t="s">
        <v>205</v>
      </c>
      <c r="E139" s="61">
        <v>0</v>
      </c>
      <c r="F139" s="60" t="s">
        <v>19</v>
      </c>
      <c r="G139" s="62">
        <v>1</v>
      </c>
      <c r="H139" s="63">
        <f t="shared" si="7"/>
        <v>0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384</v>
      </c>
      <c r="C141" s="59"/>
      <c r="D141" s="71" t="s">
        <v>209</v>
      </c>
      <c r="E141" s="61"/>
      <c r="F141" s="60"/>
      <c r="G141" s="62"/>
      <c r="H141" s="63"/>
    </row>
    <row r="142" spans="2:8" ht="14" x14ac:dyDescent="0.3">
      <c r="B142" s="27">
        <v>275100</v>
      </c>
      <c r="C142" s="59">
        <v>621110</v>
      </c>
      <c r="D142" s="60" t="s">
        <v>210</v>
      </c>
      <c r="E142" s="61">
        <v>10</v>
      </c>
      <c r="F142" s="60" t="s">
        <v>19</v>
      </c>
      <c r="G142" s="62">
        <v>1</v>
      </c>
      <c r="H142" s="63">
        <f>E142*G142</f>
        <v>10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385</v>
      </c>
      <c r="C144" s="59"/>
      <c r="D144" s="71" t="s">
        <v>212</v>
      </c>
      <c r="E144" s="61"/>
      <c r="F144" s="60"/>
      <c r="G144" s="62"/>
      <c r="H144" s="63"/>
    </row>
    <row r="145" spans="2:8" ht="14" x14ac:dyDescent="0.3">
      <c r="B145" s="27">
        <v>276100</v>
      </c>
      <c r="C145" s="59">
        <v>452240</v>
      </c>
      <c r="D145" s="60" t="s">
        <v>213</v>
      </c>
      <c r="E145" s="61">
        <v>0</v>
      </c>
      <c r="F145" s="60" t="s">
        <v>24</v>
      </c>
      <c r="G145" s="62">
        <v>1</v>
      </c>
      <c r="H145" s="63">
        <f>E145*G145</f>
        <v>0</v>
      </c>
    </row>
    <row r="146" spans="2:8" ht="14" x14ac:dyDescent="0.3">
      <c r="B146" s="73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386</v>
      </c>
      <c r="C147" s="59"/>
      <c r="D147" s="71" t="s">
        <v>216</v>
      </c>
      <c r="E147" s="61"/>
      <c r="F147" s="60"/>
      <c r="G147" s="62"/>
      <c r="H147" s="63"/>
    </row>
    <row r="148" spans="2:8" ht="14" x14ac:dyDescent="0.3">
      <c r="B148" s="27">
        <v>277100</v>
      </c>
      <c r="C148" s="59">
        <v>257110</v>
      </c>
      <c r="D148" s="60" t="s">
        <v>217</v>
      </c>
      <c r="E148" s="61">
        <v>0</v>
      </c>
      <c r="F148" s="60" t="s">
        <v>19</v>
      </c>
      <c r="G148" s="62">
        <v>5000</v>
      </c>
      <c r="H148" s="63">
        <f>E148*G148</f>
        <v>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1" spans="2:8" ht="14" thickBot="1" x14ac:dyDescent="0.3"/>
    <row r="152" spans="2:8" ht="14" x14ac:dyDescent="0.3">
      <c r="B152" s="31" t="s">
        <v>319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320</v>
      </c>
      <c r="E153" s="61">
        <v>0</v>
      </c>
      <c r="F153" s="60" t="s">
        <v>22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321</v>
      </c>
      <c r="E154" s="61">
        <f>20+200</f>
        <v>220</v>
      </c>
      <c r="F154" s="60" t="s">
        <v>22</v>
      </c>
      <c r="G154" s="62">
        <v>8</v>
      </c>
      <c r="H154" s="63">
        <f>E154*G154</f>
        <v>1760</v>
      </c>
    </row>
    <row r="155" spans="2:8" x14ac:dyDescent="0.25">
      <c r="B155" s="34"/>
      <c r="D155" s="64" t="s">
        <v>322</v>
      </c>
      <c r="E155" s="61">
        <v>0</v>
      </c>
      <c r="F155" s="60" t="s">
        <v>22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323</v>
      </c>
      <c r="E156" s="61">
        <v>0</v>
      </c>
      <c r="F156" s="60" t="s">
        <v>22</v>
      </c>
      <c r="G156" s="62">
        <v>8</v>
      </c>
      <c r="H156" s="63">
        <f>E156*G156</f>
        <v>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324</v>
      </c>
      <c r="E158" s="61">
        <v>0</v>
      </c>
      <c r="F158" s="64" t="s">
        <v>19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325</v>
      </c>
      <c r="E170" s="94">
        <f>SUM(E19:E148)</f>
        <v>23794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3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B1:J170"/>
  <sheetViews>
    <sheetView topLeftCell="A37" zoomScale="85" zoomScaleNormal="85" workbookViewId="0">
      <selection activeCell="D61" sqref="D61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1640625" customWidth="1"/>
    <col min="5" max="5" width="11.58203125" customWidth="1"/>
    <col min="6" max="6" width="7" customWidth="1"/>
    <col min="7" max="7" width="13.1640625" customWidth="1"/>
    <col min="8" max="8" width="14.16406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287</v>
      </c>
      <c r="C3" s="44"/>
      <c r="D3" s="44" t="s">
        <v>288</v>
      </c>
      <c r="E3" s="6"/>
      <c r="F3" s="7"/>
      <c r="G3" s="7"/>
      <c r="H3" s="8"/>
    </row>
    <row r="4" spans="2:8" ht="14" x14ac:dyDescent="0.25">
      <c r="B4" s="43"/>
      <c r="C4" s="44"/>
      <c r="D4" s="12" t="s">
        <v>289</v>
      </c>
      <c r="E4" s="11"/>
      <c r="F4" s="7"/>
      <c r="G4" s="7"/>
      <c r="H4" s="8"/>
    </row>
    <row r="5" spans="2:8" ht="14" x14ac:dyDescent="0.25">
      <c r="B5" s="43" t="s">
        <v>290</v>
      </c>
      <c r="C5" s="44"/>
      <c r="D5" s="45" t="s">
        <v>291</v>
      </c>
      <c r="E5" s="11"/>
      <c r="F5" s="7"/>
      <c r="G5" s="7"/>
      <c r="H5" s="8"/>
    </row>
    <row r="6" spans="2:8" ht="18.75" customHeight="1" thickBot="1" x14ac:dyDescent="0.3">
      <c r="B6" s="46" t="s">
        <v>292</v>
      </c>
      <c r="C6" s="47"/>
      <c r="D6" s="48" t="s">
        <v>293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294</v>
      </c>
      <c r="C8" s="50"/>
      <c r="D8" s="51" t="s">
        <v>295</v>
      </c>
      <c r="E8" s="52">
        <v>44764</v>
      </c>
      <c r="F8" s="9"/>
      <c r="G8" s="9"/>
      <c r="H8" s="10"/>
    </row>
    <row r="9" spans="2:8" x14ac:dyDescent="0.25">
      <c r="B9" s="53" t="s">
        <v>296</v>
      </c>
      <c r="C9" s="54"/>
      <c r="D9" s="16" t="s">
        <v>297</v>
      </c>
      <c r="E9" s="11"/>
      <c r="F9" s="7"/>
      <c r="G9" s="7"/>
      <c r="H9" s="8"/>
    </row>
    <row r="10" spans="2:8" x14ac:dyDescent="0.25">
      <c r="B10" s="53" t="s">
        <v>298</v>
      </c>
      <c r="C10" s="54"/>
      <c r="D10" s="16" t="s">
        <v>387</v>
      </c>
      <c r="E10" s="11"/>
      <c r="F10" s="7"/>
      <c r="G10" s="7"/>
      <c r="H10" s="8"/>
    </row>
    <row r="11" spans="2:8" x14ac:dyDescent="0.25">
      <c r="B11" s="53" t="s">
        <v>300</v>
      </c>
      <c r="C11" s="54"/>
      <c r="D11" s="16" t="s">
        <v>301</v>
      </c>
      <c r="E11" s="11"/>
      <c r="F11" s="7"/>
      <c r="G11" s="7"/>
      <c r="H11" s="8"/>
    </row>
    <row r="12" spans="2:8" x14ac:dyDescent="0.25">
      <c r="B12" s="53" t="s">
        <v>302</v>
      </c>
      <c r="C12" s="54"/>
      <c r="D12" s="16" t="s">
        <v>303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94" t="s">
        <v>304</v>
      </c>
      <c r="C14" s="395"/>
      <c r="D14" s="19" t="s">
        <v>388</v>
      </c>
      <c r="E14" s="55"/>
      <c r="F14" s="55"/>
      <c r="G14" s="55"/>
      <c r="H14" s="56"/>
    </row>
    <row r="15" spans="2:8" x14ac:dyDescent="0.25">
      <c r="B15" s="396" t="s">
        <v>306</v>
      </c>
      <c r="C15" s="398" t="s">
        <v>307</v>
      </c>
      <c r="D15" s="400" t="s">
        <v>308</v>
      </c>
      <c r="E15" s="392" t="s">
        <v>309</v>
      </c>
      <c r="F15" s="402" t="s">
        <v>310</v>
      </c>
      <c r="G15" s="392" t="s">
        <v>311</v>
      </c>
      <c r="H15" s="17" t="s">
        <v>286</v>
      </c>
    </row>
    <row r="16" spans="2:8" ht="14" thickBot="1" x14ac:dyDescent="0.3">
      <c r="B16" s="397"/>
      <c r="C16" s="399"/>
      <c r="D16" s="401"/>
      <c r="E16" s="393"/>
      <c r="F16" s="403"/>
      <c r="G16" s="393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312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28</v>
      </c>
      <c r="C20" s="41"/>
      <c r="D20" s="24" t="s">
        <v>389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281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281010</v>
      </c>
      <c r="C23" s="59">
        <v>110010</v>
      </c>
      <c r="D23" s="60" t="s">
        <v>15</v>
      </c>
      <c r="E23" s="61">
        <v>224</v>
      </c>
      <c r="F23" s="60" t="s">
        <v>16</v>
      </c>
      <c r="G23" s="62">
        <v>1</v>
      </c>
      <c r="H23" s="63">
        <f t="shared" ref="H23:H40" si="0">E23*G23</f>
        <v>224</v>
      </c>
    </row>
    <row r="24" spans="2:8" ht="14" x14ac:dyDescent="0.3">
      <c r="B24" s="27">
        <v>281020</v>
      </c>
      <c r="C24" s="59">
        <v>511110</v>
      </c>
      <c r="D24" s="60" t="s">
        <v>17</v>
      </c>
      <c r="E24" s="61">
        <f>(22400-750-2000-1400-2100-1700-500-1350)/100</f>
        <v>126</v>
      </c>
      <c r="F24" s="60" t="s">
        <v>16</v>
      </c>
      <c r="G24" s="62">
        <v>1</v>
      </c>
      <c r="H24" s="63">
        <f t="shared" si="0"/>
        <v>126</v>
      </c>
    </row>
    <row r="25" spans="2:8" ht="14" x14ac:dyDescent="0.3">
      <c r="B25" s="27">
        <v>281030</v>
      </c>
      <c r="C25" s="59">
        <v>511130</v>
      </c>
      <c r="D25" s="60" t="s">
        <v>18</v>
      </c>
      <c r="E25" s="61">
        <f>18+8+4+18+13</f>
        <v>61</v>
      </c>
      <c r="F25" s="60" t="s">
        <v>19</v>
      </c>
      <c r="G25" s="62">
        <v>1</v>
      </c>
      <c r="H25" s="63">
        <f t="shared" si="0"/>
        <v>61</v>
      </c>
    </row>
    <row r="26" spans="2:8" ht="14" x14ac:dyDescent="0.3">
      <c r="B26" s="27">
        <v>281040</v>
      </c>
      <c r="C26" s="59">
        <v>511120</v>
      </c>
      <c r="D26" s="60" t="s">
        <v>20</v>
      </c>
      <c r="E26" s="61">
        <v>0</v>
      </c>
      <c r="F26" s="60" t="s">
        <v>16</v>
      </c>
      <c r="G26" s="62">
        <v>1</v>
      </c>
      <c r="H26" s="63">
        <f t="shared" si="0"/>
        <v>0</v>
      </c>
    </row>
    <row r="27" spans="2:8" ht="14" x14ac:dyDescent="0.3">
      <c r="B27" s="27">
        <v>281050</v>
      </c>
      <c r="C27" s="59">
        <v>421110</v>
      </c>
      <c r="D27" s="60" t="s">
        <v>21</v>
      </c>
      <c r="E27" s="61">
        <f>570+30</f>
        <v>600</v>
      </c>
      <c r="F27" s="60" t="s">
        <v>22</v>
      </c>
      <c r="G27" s="62">
        <v>1</v>
      </c>
      <c r="H27" s="63">
        <f t="shared" si="0"/>
        <v>600</v>
      </c>
    </row>
    <row r="28" spans="2:8" ht="14" x14ac:dyDescent="0.3">
      <c r="B28" s="27">
        <v>281060</v>
      </c>
      <c r="C28" s="59">
        <v>421120</v>
      </c>
      <c r="D28" s="60" t="s">
        <v>23</v>
      </c>
      <c r="E28" s="61">
        <f>200+30</f>
        <v>230</v>
      </c>
      <c r="F28" s="60" t="s">
        <v>24</v>
      </c>
      <c r="G28" s="62">
        <v>1</v>
      </c>
      <c r="H28" s="63">
        <f t="shared" si="0"/>
        <v>230</v>
      </c>
    </row>
    <row r="29" spans="2:8" ht="14" x14ac:dyDescent="0.3">
      <c r="B29" s="27">
        <v>281070</v>
      </c>
      <c r="C29" s="59">
        <v>611110</v>
      </c>
      <c r="D29" s="60" t="s">
        <v>25</v>
      </c>
      <c r="E29" s="61">
        <v>0</v>
      </c>
      <c r="F29" s="60" t="s">
        <v>19</v>
      </c>
      <c r="G29" s="62">
        <v>1</v>
      </c>
      <c r="H29" s="63">
        <f t="shared" si="0"/>
        <v>0</v>
      </c>
    </row>
    <row r="30" spans="2:8" ht="14" x14ac:dyDescent="0.3">
      <c r="B30" s="27">
        <v>281080</v>
      </c>
      <c r="C30" s="59">
        <v>451120</v>
      </c>
      <c r="D30" s="60" t="s">
        <v>26</v>
      </c>
      <c r="E30" s="61">
        <v>18</v>
      </c>
      <c r="F30" s="60" t="s">
        <v>19</v>
      </c>
      <c r="G30" s="62">
        <v>1</v>
      </c>
      <c r="H30" s="63">
        <f t="shared" si="0"/>
        <v>18</v>
      </c>
    </row>
    <row r="31" spans="2:8" ht="14" x14ac:dyDescent="0.3">
      <c r="B31" s="27">
        <v>281090</v>
      </c>
      <c r="C31" s="59">
        <v>451130</v>
      </c>
      <c r="D31" s="60" t="s">
        <v>27</v>
      </c>
      <c r="E31" s="61">
        <v>8</v>
      </c>
      <c r="F31" s="60" t="s">
        <v>19</v>
      </c>
      <c r="G31" s="62">
        <v>1</v>
      </c>
      <c r="H31" s="63">
        <f t="shared" si="0"/>
        <v>8</v>
      </c>
    </row>
    <row r="32" spans="2:8" ht="14" x14ac:dyDescent="0.3">
      <c r="B32" s="27">
        <v>281100</v>
      </c>
      <c r="C32" s="59">
        <v>451140</v>
      </c>
      <c r="D32" s="57" t="s">
        <v>360</v>
      </c>
      <c r="E32" s="86">
        <v>0</v>
      </c>
      <c r="F32" s="60" t="s">
        <v>19</v>
      </c>
      <c r="G32" s="62">
        <v>1</v>
      </c>
      <c r="H32" s="63">
        <f t="shared" si="0"/>
        <v>0</v>
      </c>
    </row>
    <row r="33" spans="2:8" ht="14" x14ac:dyDescent="0.3">
      <c r="B33" s="27">
        <v>281110</v>
      </c>
      <c r="C33" s="59">
        <v>451150</v>
      </c>
      <c r="D33" s="57" t="s">
        <v>361</v>
      </c>
      <c r="E33" s="86">
        <v>0</v>
      </c>
      <c r="F33" s="60" t="s">
        <v>19</v>
      </c>
      <c r="G33" s="62">
        <v>1</v>
      </c>
      <c r="H33" s="63">
        <f t="shared" si="0"/>
        <v>0</v>
      </c>
    </row>
    <row r="34" spans="2:8" ht="14" x14ac:dyDescent="0.3">
      <c r="B34" s="27">
        <v>281120</v>
      </c>
      <c r="C34" s="59">
        <v>521120</v>
      </c>
      <c r="D34" s="60" t="s">
        <v>30</v>
      </c>
      <c r="E34" s="61">
        <v>0</v>
      </c>
      <c r="F34" s="60" t="s">
        <v>24</v>
      </c>
      <c r="G34" s="62">
        <v>1</v>
      </c>
      <c r="H34" s="63">
        <f t="shared" si="0"/>
        <v>0</v>
      </c>
    </row>
    <row r="35" spans="2:8" ht="14" x14ac:dyDescent="0.3">
      <c r="B35" s="27">
        <v>281130</v>
      </c>
      <c r="C35" s="59">
        <v>521140</v>
      </c>
      <c r="D35" s="60" t="s">
        <v>31</v>
      </c>
      <c r="E35" s="61">
        <v>0</v>
      </c>
      <c r="F35" s="60" t="s">
        <v>24</v>
      </c>
      <c r="G35" s="62">
        <v>1</v>
      </c>
      <c r="H35" s="63">
        <f t="shared" si="0"/>
        <v>0</v>
      </c>
    </row>
    <row r="36" spans="2:8" ht="14" x14ac:dyDescent="0.3">
      <c r="B36" s="27">
        <v>281140</v>
      </c>
      <c r="C36" s="59">
        <v>521110</v>
      </c>
      <c r="D36" s="60" t="s">
        <v>32</v>
      </c>
      <c r="E36" s="61">
        <v>0</v>
      </c>
      <c r="F36" s="60" t="s">
        <v>19</v>
      </c>
      <c r="G36" s="62">
        <v>1</v>
      </c>
      <c r="H36" s="63">
        <f t="shared" si="0"/>
        <v>0</v>
      </c>
    </row>
    <row r="37" spans="2:8" ht="14" x14ac:dyDescent="0.3">
      <c r="B37" s="27">
        <v>281150</v>
      </c>
      <c r="C37" s="59">
        <v>521130</v>
      </c>
      <c r="D37" s="60" t="s">
        <v>33</v>
      </c>
      <c r="E37" s="61">
        <v>0</v>
      </c>
      <c r="F37" s="60" t="s">
        <v>19</v>
      </c>
      <c r="G37" s="62">
        <v>1</v>
      </c>
      <c r="H37" s="63">
        <f t="shared" si="0"/>
        <v>0</v>
      </c>
    </row>
    <row r="38" spans="2:8" ht="14" x14ac:dyDescent="0.3">
      <c r="B38" s="27">
        <v>281160</v>
      </c>
      <c r="C38" s="59">
        <v>110020</v>
      </c>
      <c r="D38" s="60" t="s">
        <v>34</v>
      </c>
      <c r="E38" s="61">
        <v>0</v>
      </c>
      <c r="F38" s="60" t="s">
        <v>19</v>
      </c>
      <c r="G38" s="62">
        <v>1</v>
      </c>
      <c r="H38" s="63">
        <f t="shared" si="0"/>
        <v>0</v>
      </c>
    </row>
    <row r="39" spans="2:8" ht="14" x14ac:dyDescent="0.3">
      <c r="B39" s="27">
        <v>281170</v>
      </c>
      <c r="C39" s="59">
        <v>110030</v>
      </c>
      <c r="D39" s="60" t="s">
        <v>35</v>
      </c>
      <c r="E39" s="61">
        <v>0</v>
      </c>
      <c r="F39" s="60" t="s">
        <v>24</v>
      </c>
      <c r="G39" s="62">
        <v>1</v>
      </c>
      <c r="H39" s="63">
        <f t="shared" si="0"/>
        <v>0</v>
      </c>
    </row>
    <row r="40" spans="2:8" ht="14" x14ac:dyDescent="0.3">
      <c r="B40" s="27">
        <v>281180</v>
      </c>
      <c r="C40" s="59">
        <v>110040</v>
      </c>
      <c r="D40" s="60" t="s">
        <v>36</v>
      </c>
      <c r="E40" s="61">
        <v>0</v>
      </c>
      <c r="F40" s="60" t="s">
        <v>24</v>
      </c>
      <c r="G40" s="62">
        <v>1</v>
      </c>
      <c r="H40" s="63">
        <f t="shared" si="0"/>
        <v>0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282</v>
      </c>
      <c r="C42" s="70"/>
      <c r="D42" s="71" t="s">
        <v>37</v>
      </c>
      <c r="E42" s="61"/>
      <c r="F42" s="60"/>
      <c r="G42" s="62"/>
      <c r="H42" s="68"/>
    </row>
    <row r="43" spans="2:8" ht="14" x14ac:dyDescent="0.3">
      <c r="B43" s="72" t="s">
        <v>390</v>
      </c>
      <c r="C43" s="70"/>
      <c r="D43" s="71" t="s">
        <v>39</v>
      </c>
      <c r="E43" s="61"/>
      <c r="F43" s="60"/>
      <c r="G43" s="62"/>
      <c r="H43" s="68"/>
    </row>
    <row r="44" spans="2:8" ht="14" x14ac:dyDescent="0.3">
      <c r="B44" s="27">
        <v>282010</v>
      </c>
      <c r="C44" s="59">
        <v>211110</v>
      </c>
      <c r="D44" s="60" t="s">
        <v>314</v>
      </c>
      <c r="E44" s="61">
        <f>1070+930</f>
        <v>2000</v>
      </c>
      <c r="F44" s="60" t="s">
        <v>41</v>
      </c>
      <c r="G44" s="62">
        <v>1</v>
      </c>
      <c r="H44" s="63">
        <f t="shared" ref="H44:H49" si="1">E44*G44</f>
        <v>2000</v>
      </c>
    </row>
    <row r="45" spans="2:8" ht="14" x14ac:dyDescent="0.3">
      <c r="B45" s="27">
        <v>282020</v>
      </c>
      <c r="C45" s="59">
        <v>211120</v>
      </c>
      <c r="D45" s="60" t="s">
        <v>46</v>
      </c>
      <c r="E45" s="61">
        <v>0</v>
      </c>
      <c r="F45" s="60" t="s">
        <v>41</v>
      </c>
      <c r="G45" s="62">
        <v>1</v>
      </c>
      <c r="H45" s="63">
        <f t="shared" si="1"/>
        <v>0</v>
      </c>
    </row>
    <row r="46" spans="2:8" ht="14" x14ac:dyDescent="0.3">
      <c r="B46" s="27">
        <v>282030</v>
      </c>
      <c r="C46" s="59">
        <v>211130</v>
      </c>
      <c r="D46" s="60" t="s">
        <v>363</v>
      </c>
      <c r="E46" s="61">
        <v>0</v>
      </c>
      <c r="F46" s="60" t="s">
        <v>41</v>
      </c>
      <c r="G46" s="62">
        <v>1</v>
      </c>
      <c r="H46" s="63">
        <f t="shared" si="1"/>
        <v>0</v>
      </c>
    </row>
    <row r="47" spans="2:8" ht="14" x14ac:dyDescent="0.3">
      <c r="B47" s="27">
        <v>282040</v>
      </c>
      <c r="C47" s="59">
        <v>211140</v>
      </c>
      <c r="D47" s="60" t="s">
        <v>48</v>
      </c>
      <c r="E47" s="61">
        <v>0</v>
      </c>
      <c r="F47" s="60" t="s">
        <v>41</v>
      </c>
      <c r="G47" s="62">
        <v>1</v>
      </c>
      <c r="H47" s="63">
        <f t="shared" si="1"/>
        <v>0</v>
      </c>
    </row>
    <row r="48" spans="2:8" ht="14" x14ac:dyDescent="0.3">
      <c r="B48" s="27">
        <v>282050</v>
      </c>
      <c r="C48" s="59">
        <v>212110</v>
      </c>
      <c r="D48" s="60" t="s">
        <v>51</v>
      </c>
      <c r="E48" s="61">
        <f>(7700*0.1)+(1700*0.2)</f>
        <v>1110</v>
      </c>
      <c r="F48" s="60" t="s">
        <v>41</v>
      </c>
      <c r="G48" s="62">
        <v>1</v>
      </c>
      <c r="H48" s="63">
        <f t="shared" si="1"/>
        <v>1110</v>
      </c>
    </row>
    <row r="49" spans="2:10" ht="14" x14ac:dyDescent="0.3">
      <c r="B49" s="27">
        <v>282060</v>
      </c>
      <c r="C49" s="59">
        <v>211150</v>
      </c>
      <c r="D49" s="60" t="s">
        <v>138</v>
      </c>
      <c r="E49" s="61">
        <f>E44-E48</f>
        <v>890</v>
      </c>
      <c r="F49" s="60" t="s">
        <v>41</v>
      </c>
      <c r="G49" s="62">
        <v>1</v>
      </c>
      <c r="H49" s="63">
        <f t="shared" si="1"/>
        <v>890</v>
      </c>
    </row>
    <row r="50" spans="2:10" ht="14" x14ac:dyDescent="0.3">
      <c r="B50" s="66"/>
      <c r="C50" s="67"/>
      <c r="D50" s="60"/>
      <c r="E50" s="61"/>
      <c r="F50" s="60"/>
      <c r="G50" s="62"/>
      <c r="H50" s="63"/>
    </row>
    <row r="51" spans="2:10" ht="14" x14ac:dyDescent="0.3">
      <c r="B51" s="73" t="s">
        <v>391</v>
      </c>
      <c r="C51" s="70"/>
      <c r="D51" s="71" t="s">
        <v>55</v>
      </c>
      <c r="E51" s="61"/>
      <c r="F51" s="60"/>
      <c r="G51" s="62"/>
      <c r="H51" s="63"/>
    </row>
    <row r="52" spans="2:10" ht="14" x14ac:dyDescent="0.3">
      <c r="B52" s="27">
        <v>282110</v>
      </c>
      <c r="C52" s="59">
        <v>411110</v>
      </c>
      <c r="D52" s="60" t="s">
        <v>56</v>
      </c>
      <c r="E52" s="61">
        <f>2000+2100</f>
        <v>4100</v>
      </c>
      <c r="F52" s="60" t="s">
        <v>22</v>
      </c>
      <c r="G52" s="62">
        <v>1</v>
      </c>
      <c r="H52" s="63">
        <f t="shared" ref="H52:H68" si="2">E52*G52</f>
        <v>4100</v>
      </c>
    </row>
    <row r="53" spans="2:10" ht="14" x14ac:dyDescent="0.3">
      <c r="B53" s="27">
        <v>282111</v>
      </c>
      <c r="C53" s="59">
        <v>411030</v>
      </c>
      <c r="D53" s="60" t="s">
        <v>59</v>
      </c>
      <c r="E53" s="61">
        <f>750+1400</f>
        <v>2150</v>
      </c>
      <c r="F53" s="60" t="s">
        <v>22</v>
      </c>
      <c r="G53" s="62">
        <v>1</v>
      </c>
      <c r="H53" s="63">
        <f t="shared" si="2"/>
        <v>2150</v>
      </c>
    </row>
    <row r="54" spans="2:10" ht="14" x14ac:dyDescent="0.3">
      <c r="B54" s="27">
        <v>282112</v>
      </c>
      <c r="C54" s="59">
        <v>411020</v>
      </c>
      <c r="D54" s="60" t="s">
        <v>60</v>
      </c>
      <c r="E54" s="61">
        <v>0</v>
      </c>
      <c r="F54" s="60" t="s">
        <v>22</v>
      </c>
      <c r="G54" s="62">
        <v>1</v>
      </c>
      <c r="H54" s="63">
        <f t="shared" si="2"/>
        <v>0</v>
      </c>
    </row>
    <row r="55" spans="2:10" ht="14" x14ac:dyDescent="0.3">
      <c r="B55" s="27">
        <v>282113</v>
      </c>
      <c r="C55" s="59">
        <v>411010</v>
      </c>
      <c r="D55" s="60" t="s">
        <v>365</v>
      </c>
      <c r="E55" s="61">
        <v>0</v>
      </c>
      <c r="F55" s="60" t="s">
        <v>22</v>
      </c>
      <c r="G55" s="62">
        <v>1</v>
      </c>
      <c r="H55" s="63">
        <f t="shared" si="2"/>
        <v>0</v>
      </c>
    </row>
    <row r="56" spans="2:10" ht="14" x14ac:dyDescent="0.3">
      <c r="B56" s="27">
        <v>282120</v>
      </c>
      <c r="C56" s="59">
        <v>411120</v>
      </c>
      <c r="D56" s="60" t="s">
        <v>366</v>
      </c>
      <c r="E56" s="61">
        <v>0</v>
      </c>
      <c r="F56" s="60" t="s">
        <v>22</v>
      </c>
      <c r="G56" s="62">
        <v>1</v>
      </c>
      <c r="H56" s="63">
        <f t="shared" si="2"/>
        <v>0</v>
      </c>
    </row>
    <row r="57" spans="2:10" ht="14" x14ac:dyDescent="0.3">
      <c r="B57" s="27">
        <v>282130</v>
      </c>
      <c r="C57" s="59">
        <v>411160</v>
      </c>
      <c r="D57" s="60" t="s">
        <v>66</v>
      </c>
      <c r="E57" s="61">
        <v>0</v>
      </c>
      <c r="F57" s="60" t="s">
        <v>22</v>
      </c>
      <c r="G57" s="62">
        <v>1</v>
      </c>
      <c r="H57" s="63">
        <f t="shared" si="2"/>
        <v>0</v>
      </c>
    </row>
    <row r="58" spans="2:10" ht="14" x14ac:dyDescent="0.3">
      <c r="B58" s="27">
        <v>282140</v>
      </c>
      <c r="C58" s="59">
        <v>431190</v>
      </c>
      <c r="D58" s="60" t="s">
        <v>392</v>
      </c>
      <c r="E58" s="61">
        <v>4100</v>
      </c>
      <c r="F58" s="60" t="s">
        <v>22</v>
      </c>
      <c r="G58" s="62">
        <v>1</v>
      </c>
      <c r="H58" s="63">
        <f t="shared" si="2"/>
        <v>4100</v>
      </c>
    </row>
    <row r="59" spans="2:10" ht="14" x14ac:dyDescent="0.3">
      <c r="B59" s="27">
        <v>282150</v>
      </c>
      <c r="C59" s="59">
        <v>451110</v>
      </c>
      <c r="D59" s="60" t="s">
        <v>70</v>
      </c>
      <c r="E59" s="61">
        <f>11*7.5</f>
        <v>82.5</v>
      </c>
      <c r="F59" s="60" t="s">
        <v>24</v>
      </c>
      <c r="G59" s="62">
        <v>1</v>
      </c>
      <c r="H59" s="63">
        <f t="shared" si="2"/>
        <v>82.5</v>
      </c>
    </row>
    <row r="60" spans="2:10" ht="14" x14ac:dyDescent="0.3">
      <c r="B60" s="27">
        <v>282151</v>
      </c>
      <c r="C60" s="59">
        <v>451100</v>
      </c>
      <c r="D60" s="60" t="s">
        <v>73</v>
      </c>
      <c r="E60" s="61">
        <f>(42+34)*7.5</f>
        <v>570</v>
      </c>
      <c r="F60" s="60" t="s">
        <v>24</v>
      </c>
      <c r="G60" s="62">
        <v>1</v>
      </c>
      <c r="H60" s="63">
        <f t="shared" si="2"/>
        <v>570</v>
      </c>
    </row>
    <row r="61" spans="2:10" ht="14" x14ac:dyDescent="0.3">
      <c r="B61" s="27">
        <v>282160</v>
      </c>
      <c r="C61" s="59">
        <v>431110</v>
      </c>
      <c r="D61" s="60" t="s">
        <v>74</v>
      </c>
      <c r="E61" s="61">
        <v>0</v>
      </c>
      <c r="F61" s="60" t="s">
        <v>22</v>
      </c>
      <c r="G61" s="62">
        <v>1</v>
      </c>
      <c r="H61" s="63">
        <f t="shared" si="2"/>
        <v>0</v>
      </c>
    </row>
    <row r="62" spans="2:10" ht="14" x14ac:dyDescent="0.3">
      <c r="B62" s="27">
        <v>282170</v>
      </c>
      <c r="C62" s="59">
        <v>441110</v>
      </c>
      <c r="D62" s="60" t="s">
        <v>75</v>
      </c>
      <c r="E62" s="61">
        <f>850*0.15*4</f>
        <v>510</v>
      </c>
      <c r="F62" s="60" t="s">
        <v>22</v>
      </c>
      <c r="G62" s="62">
        <v>1</v>
      </c>
      <c r="H62" s="63">
        <f t="shared" si="2"/>
        <v>510</v>
      </c>
    </row>
    <row r="63" spans="2:10" ht="14" x14ac:dyDescent="0.3">
      <c r="B63" s="27">
        <v>282180</v>
      </c>
      <c r="C63" s="59">
        <v>911010</v>
      </c>
      <c r="D63" s="88" t="s">
        <v>78</v>
      </c>
      <c r="E63" s="87">
        <v>0</v>
      </c>
      <c r="F63" s="88" t="s">
        <v>19</v>
      </c>
      <c r="G63" s="89">
        <v>0</v>
      </c>
      <c r="H63" s="90">
        <f t="shared" si="2"/>
        <v>0</v>
      </c>
    </row>
    <row r="64" spans="2:10" ht="14" x14ac:dyDescent="0.3">
      <c r="B64" s="27">
        <v>282190</v>
      </c>
      <c r="C64" s="59">
        <v>212120</v>
      </c>
      <c r="D64" s="60" t="s">
        <v>393</v>
      </c>
      <c r="E64" s="61">
        <f>E44</f>
        <v>2000</v>
      </c>
      <c r="F64" s="60" t="s">
        <v>22</v>
      </c>
      <c r="G64" s="62">
        <v>1</v>
      </c>
      <c r="H64" s="63">
        <f t="shared" si="2"/>
        <v>2000</v>
      </c>
      <c r="J64" s="99"/>
    </row>
    <row r="65" spans="2:10" ht="14" x14ac:dyDescent="0.3">
      <c r="B65" s="27">
        <v>282200</v>
      </c>
      <c r="C65" s="59">
        <v>432110</v>
      </c>
      <c r="D65" s="60" t="s">
        <v>394</v>
      </c>
      <c r="E65" s="61">
        <f>(820/0.3)+6.667</f>
        <v>2740.0003333333334</v>
      </c>
      <c r="F65" s="60" t="s">
        <v>22</v>
      </c>
      <c r="G65" s="62">
        <v>1</v>
      </c>
      <c r="H65" s="63">
        <f t="shared" si="2"/>
        <v>2740.0003333333334</v>
      </c>
    </row>
    <row r="66" spans="2:10" ht="14" x14ac:dyDescent="0.3">
      <c r="B66" s="27">
        <v>282210</v>
      </c>
      <c r="C66" s="59">
        <v>432110</v>
      </c>
      <c r="D66" s="60" t="s">
        <v>395</v>
      </c>
      <c r="E66" s="61">
        <f>(2950+3750)-E65</f>
        <v>3959.9996666666666</v>
      </c>
      <c r="F66" s="60" t="s">
        <v>22</v>
      </c>
      <c r="G66" s="62">
        <v>1</v>
      </c>
      <c r="H66" s="63">
        <f t="shared" si="2"/>
        <v>3959.9996666666666</v>
      </c>
    </row>
    <row r="67" spans="2:10" ht="14" x14ac:dyDescent="0.3">
      <c r="B67" s="27">
        <v>282220</v>
      </c>
      <c r="C67" s="59">
        <v>412140</v>
      </c>
      <c r="D67" s="60" t="s">
        <v>89</v>
      </c>
      <c r="E67" s="61">
        <v>7650</v>
      </c>
      <c r="F67" s="60" t="s">
        <v>22</v>
      </c>
      <c r="G67" s="62">
        <v>1</v>
      </c>
      <c r="H67" s="63">
        <f t="shared" si="2"/>
        <v>7650</v>
      </c>
      <c r="J67" s="99"/>
    </row>
    <row r="68" spans="2:10" ht="14" x14ac:dyDescent="0.3">
      <c r="B68" s="27">
        <v>282230</v>
      </c>
      <c r="C68" s="59">
        <v>412150</v>
      </c>
      <c r="D68" s="60" t="s">
        <v>96</v>
      </c>
      <c r="E68" s="61">
        <f>2750+3000</f>
        <v>5750</v>
      </c>
      <c r="F68" s="60" t="s">
        <v>22</v>
      </c>
      <c r="G68" s="62">
        <v>1</v>
      </c>
      <c r="H68" s="63">
        <f t="shared" si="2"/>
        <v>5750</v>
      </c>
      <c r="J68" s="99"/>
    </row>
    <row r="69" spans="2:10" ht="14" x14ac:dyDescent="0.3">
      <c r="B69" s="27"/>
      <c r="C69" s="59"/>
      <c r="D69" s="60"/>
      <c r="E69" s="61"/>
      <c r="F69" s="60"/>
      <c r="G69" s="62"/>
      <c r="H69" s="74"/>
    </row>
    <row r="70" spans="2:10" ht="14" x14ac:dyDescent="0.3">
      <c r="B70" s="73" t="s">
        <v>396</v>
      </c>
      <c r="C70" s="70"/>
      <c r="D70" s="71" t="s">
        <v>99</v>
      </c>
      <c r="E70" s="61"/>
      <c r="F70" s="60"/>
      <c r="G70" s="62"/>
      <c r="H70" s="74"/>
    </row>
    <row r="71" spans="2:10" ht="14" x14ac:dyDescent="0.3">
      <c r="B71" s="27">
        <v>282300</v>
      </c>
      <c r="C71" s="59">
        <v>422110</v>
      </c>
      <c r="D71" s="60" t="s">
        <v>100</v>
      </c>
      <c r="E71" s="61">
        <v>0</v>
      </c>
      <c r="F71" s="60" t="s">
        <v>22</v>
      </c>
      <c r="G71" s="62">
        <v>1</v>
      </c>
      <c r="H71" s="74">
        <f t="shared" ref="H71:H77" si="3">E71*G71</f>
        <v>0</v>
      </c>
    </row>
    <row r="72" spans="2:10" ht="14" x14ac:dyDescent="0.3">
      <c r="B72" s="27">
        <v>282310</v>
      </c>
      <c r="C72" s="59">
        <v>422120</v>
      </c>
      <c r="D72" s="60" t="s">
        <v>101</v>
      </c>
      <c r="E72" s="61">
        <v>0</v>
      </c>
      <c r="F72" s="60" t="s">
        <v>22</v>
      </c>
      <c r="G72" s="62">
        <v>1</v>
      </c>
      <c r="H72" s="74">
        <f t="shared" si="3"/>
        <v>0</v>
      </c>
    </row>
    <row r="73" spans="2:10" ht="14" x14ac:dyDescent="0.3">
      <c r="B73" s="27">
        <v>282320</v>
      </c>
      <c r="C73" s="59">
        <v>422130</v>
      </c>
      <c r="D73" s="60" t="s">
        <v>103</v>
      </c>
      <c r="E73" s="61">
        <v>450</v>
      </c>
      <c r="F73" s="60" t="s">
        <v>22</v>
      </c>
      <c r="G73" s="62">
        <v>1</v>
      </c>
      <c r="H73" s="74">
        <f t="shared" si="3"/>
        <v>450</v>
      </c>
    </row>
    <row r="74" spans="2:10" ht="14" x14ac:dyDescent="0.3">
      <c r="B74" s="27">
        <v>282330</v>
      </c>
      <c r="C74" s="59">
        <v>422140</v>
      </c>
      <c r="D74" s="60" t="s">
        <v>105</v>
      </c>
      <c r="E74" s="61">
        <v>0</v>
      </c>
      <c r="F74" s="60" t="s">
        <v>22</v>
      </c>
      <c r="G74" s="62">
        <v>1</v>
      </c>
      <c r="H74" s="74">
        <f t="shared" si="3"/>
        <v>0</v>
      </c>
    </row>
    <row r="75" spans="2:10" ht="14" x14ac:dyDescent="0.3">
      <c r="B75" s="27">
        <v>282340</v>
      </c>
      <c r="C75" s="59">
        <v>421130</v>
      </c>
      <c r="D75" s="60" t="s">
        <v>106</v>
      </c>
      <c r="E75" s="61">
        <v>65</v>
      </c>
      <c r="F75" s="60" t="s">
        <v>22</v>
      </c>
      <c r="G75" s="62">
        <v>1</v>
      </c>
      <c r="H75" s="74">
        <f t="shared" si="3"/>
        <v>65</v>
      </c>
    </row>
    <row r="76" spans="2:10" ht="14" x14ac:dyDescent="0.3">
      <c r="B76" s="27">
        <v>282350</v>
      </c>
      <c r="C76" s="59">
        <v>422180</v>
      </c>
      <c r="D76" s="60" t="s">
        <v>107</v>
      </c>
      <c r="E76" s="61">
        <f>60+100+155</f>
        <v>315</v>
      </c>
      <c r="F76" s="60" t="s">
        <v>24</v>
      </c>
      <c r="G76" s="62">
        <v>1</v>
      </c>
      <c r="H76" s="63">
        <f t="shared" si="3"/>
        <v>315</v>
      </c>
    </row>
    <row r="77" spans="2:10" ht="14" x14ac:dyDescent="0.3">
      <c r="B77" s="27">
        <v>282360</v>
      </c>
      <c r="C77" s="59">
        <v>412240</v>
      </c>
      <c r="D77" s="60" t="s">
        <v>372</v>
      </c>
      <c r="E77" s="61">
        <f>60+125+65</f>
        <v>250</v>
      </c>
      <c r="F77" s="60" t="s">
        <v>22</v>
      </c>
      <c r="G77" s="62">
        <v>1</v>
      </c>
      <c r="H77" s="63">
        <f t="shared" si="3"/>
        <v>250</v>
      </c>
    </row>
    <row r="78" spans="2:10" ht="14" x14ac:dyDescent="0.3">
      <c r="B78" s="27"/>
      <c r="C78" s="59"/>
      <c r="D78" s="60"/>
      <c r="E78" s="61"/>
      <c r="F78" s="60"/>
      <c r="G78" s="62"/>
      <c r="H78" s="74"/>
    </row>
    <row r="79" spans="2:10" ht="14" x14ac:dyDescent="0.3">
      <c r="B79" s="73" t="s">
        <v>397</v>
      </c>
      <c r="C79" s="70"/>
      <c r="D79" s="71" t="s">
        <v>374</v>
      </c>
      <c r="E79" s="61"/>
      <c r="F79" s="60"/>
      <c r="G79" s="62"/>
      <c r="H79" s="74"/>
    </row>
    <row r="80" spans="2:10" ht="14" x14ac:dyDescent="0.3">
      <c r="B80" s="27">
        <v>282410</v>
      </c>
      <c r="C80" s="59">
        <v>422110</v>
      </c>
      <c r="D80" s="60" t="s">
        <v>112</v>
      </c>
      <c r="E80" s="61">
        <v>100</v>
      </c>
      <c r="F80" s="60" t="s">
        <v>22</v>
      </c>
      <c r="G80" s="62">
        <v>1</v>
      </c>
      <c r="H80" s="74">
        <f t="shared" ref="H80:H87" si="4">E80*G80</f>
        <v>100</v>
      </c>
    </row>
    <row r="81" spans="2:10" ht="14" x14ac:dyDescent="0.3">
      <c r="B81" s="27">
        <v>282420</v>
      </c>
      <c r="C81" s="59">
        <v>442120</v>
      </c>
      <c r="D81" s="60" t="s">
        <v>114</v>
      </c>
      <c r="E81" s="61">
        <v>380</v>
      </c>
      <c r="F81" s="60" t="s">
        <v>22</v>
      </c>
      <c r="G81" s="62">
        <v>1</v>
      </c>
      <c r="H81" s="74">
        <f t="shared" si="4"/>
        <v>380</v>
      </c>
    </row>
    <row r="82" spans="2:10" ht="14" x14ac:dyDescent="0.3">
      <c r="B82" s="27">
        <v>282430</v>
      </c>
      <c r="C82" s="59">
        <v>442130</v>
      </c>
      <c r="D82" s="60" t="s">
        <v>115</v>
      </c>
      <c r="E82" s="61">
        <f>180+15</f>
        <v>195</v>
      </c>
      <c r="F82" s="60" t="s">
        <v>22</v>
      </c>
      <c r="G82" s="62">
        <v>1</v>
      </c>
      <c r="H82" s="74">
        <f t="shared" si="4"/>
        <v>195</v>
      </c>
    </row>
    <row r="83" spans="2:10" ht="14" x14ac:dyDescent="0.3">
      <c r="B83" s="27">
        <v>282440</v>
      </c>
      <c r="C83" s="59">
        <v>452110</v>
      </c>
      <c r="D83" s="60" t="s">
        <v>116</v>
      </c>
      <c r="E83" s="61">
        <f>220+248+480+72+112</f>
        <v>1132</v>
      </c>
      <c r="F83" s="60" t="s">
        <v>24</v>
      </c>
      <c r="G83" s="62">
        <v>1</v>
      </c>
      <c r="H83" s="74">
        <f t="shared" si="4"/>
        <v>1132</v>
      </c>
      <c r="J83" s="99"/>
    </row>
    <row r="84" spans="2:10" ht="14" x14ac:dyDescent="0.3">
      <c r="B84" s="27">
        <v>282450</v>
      </c>
      <c r="C84" s="59">
        <v>452120</v>
      </c>
      <c r="D84" s="60" t="s">
        <v>118</v>
      </c>
      <c r="E84" s="61">
        <v>4</v>
      </c>
      <c r="F84" s="60" t="s">
        <v>19</v>
      </c>
      <c r="G84" s="62">
        <v>1</v>
      </c>
      <c r="H84" s="74">
        <f t="shared" si="4"/>
        <v>4</v>
      </c>
    </row>
    <row r="85" spans="2:10" ht="14" x14ac:dyDescent="0.3">
      <c r="B85" s="27">
        <v>282460</v>
      </c>
      <c r="C85" s="59">
        <v>452130</v>
      </c>
      <c r="D85" s="60" t="s">
        <v>375</v>
      </c>
      <c r="E85" s="61">
        <v>32</v>
      </c>
      <c r="F85" s="60" t="s">
        <v>19</v>
      </c>
      <c r="G85" s="62">
        <v>1</v>
      </c>
      <c r="H85" s="74">
        <f t="shared" si="4"/>
        <v>32</v>
      </c>
    </row>
    <row r="86" spans="2:10" ht="14" x14ac:dyDescent="0.3">
      <c r="B86" s="27">
        <v>282470</v>
      </c>
      <c r="C86" s="59">
        <v>452140</v>
      </c>
      <c r="D86" s="57" t="s">
        <v>125</v>
      </c>
      <c r="E86" s="86">
        <v>0</v>
      </c>
      <c r="F86" s="60" t="s">
        <v>19</v>
      </c>
      <c r="G86" s="62">
        <v>1</v>
      </c>
      <c r="H86" s="74">
        <f t="shared" si="4"/>
        <v>0</v>
      </c>
    </row>
    <row r="87" spans="2:10" ht="14" x14ac:dyDescent="0.3">
      <c r="B87" s="27">
        <v>282480</v>
      </c>
      <c r="C87" s="59">
        <v>452150</v>
      </c>
      <c r="D87" s="57" t="s">
        <v>126</v>
      </c>
      <c r="E87" s="86">
        <v>0</v>
      </c>
      <c r="F87" s="60" t="s">
        <v>19</v>
      </c>
      <c r="G87" s="62">
        <v>1</v>
      </c>
      <c r="H87" s="74">
        <f t="shared" si="4"/>
        <v>0</v>
      </c>
    </row>
    <row r="88" spans="2:10" ht="14" x14ac:dyDescent="0.3">
      <c r="B88" s="27"/>
      <c r="C88" s="59"/>
      <c r="D88" s="60"/>
      <c r="E88" s="61"/>
      <c r="F88" s="60"/>
      <c r="G88" s="62"/>
      <c r="H88" s="74"/>
    </row>
    <row r="89" spans="2:10" ht="14" x14ac:dyDescent="0.3">
      <c r="B89" s="69">
        <v>283</v>
      </c>
      <c r="C89" s="70"/>
      <c r="D89" s="71" t="s">
        <v>127</v>
      </c>
      <c r="E89" s="61"/>
      <c r="F89" s="60"/>
      <c r="G89" s="62"/>
      <c r="H89" s="68"/>
    </row>
    <row r="90" spans="2:10" ht="14" x14ac:dyDescent="0.3">
      <c r="B90" s="72" t="s">
        <v>398</v>
      </c>
      <c r="C90" s="59"/>
      <c r="D90" s="71" t="s">
        <v>129</v>
      </c>
      <c r="E90" s="61"/>
      <c r="F90" s="60"/>
      <c r="G90" s="62"/>
      <c r="H90" s="68"/>
    </row>
    <row r="91" spans="2:10" ht="14" x14ac:dyDescent="0.3">
      <c r="B91" s="27">
        <v>283010</v>
      </c>
      <c r="C91" s="59">
        <v>211100</v>
      </c>
      <c r="D91" s="60" t="s">
        <v>399</v>
      </c>
      <c r="E91" s="61">
        <f>(550+1150)*0.5</f>
        <v>850</v>
      </c>
      <c r="F91" s="60" t="s">
        <v>41</v>
      </c>
      <c r="G91" s="62">
        <v>1</v>
      </c>
      <c r="H91" s="63">
        <f t="shared" ref="H91:H96" si="5">E91*G91</f>
        <v>850</v>
      </c>
    </row>
    <row r="92" spans="2:10" ht="14" x14ac:dyDescent="0.3">
      <c r="B92" s="27">
        <v>283011</v>
      </c>
      <c r="C92" s="59">
        <v>211130</v>
      </c>
      <c r="D92" s="60" t="s">
        <v>317</v>
      </c>
      <c r="E92" s="61">
        <v>0</v>
      </c>
      <c r="F92" s="60" t="s">
        <v>41</v>
      </c>
      <c r="G92" s="62">
        <v>1</v>
      </c>
      <c r="H92" s="63">
        <f t="shared" si="5"/>
        <v>0</v>
      </c>
    </row>
    <row r="93" spans="2:10" ht="14" x14ac:dyDescent="0.3">
      <c r="B93" s="27">
        <v>283020</v>
      </c>
      <c r="C93" s="59">
        <v>211120</v>
      </c>
      <c r="D93" s="60" t="s">
        <v>46</v>
      </c>
      <c r="E93" s="61">
        <v>0</v>
      </c>
      <c r="F93" s="60" t="s">
        <v>41</v>
      </c>
      <c r="G93" s="62">
        <v>1</v>
      </c>
      <c r="H93" s="63">
        <f t="shared" si="5"/>
        <v>0</v>
      </c>
    </row>
    <row r="94" spans="2:10" ht="14" x14ac:dyDescent="0.3">
      <c r="B94" s="27">
        <v>283030</v>
      </c>
      <c r="C94" s="59">
        <v>212110</v>
      </c>
      <c r="D94" s="60" t="s">
        <v>135</v>
      </c>
      <c r="E94" s="61">
        <f>2000*0.1</f>
        <v>200</v>
      </c>
      <c r="F94" s="60" t="s">
        <v>41</v>
      </c>
      <c r="G94" s="62">
        <v>1</v>
      </c>
      <c r="H94" s="63">
        <f t="shared" si="5"/>
        <v>200</v>
      </c>
    </row>
    <row r="95" spans="2:10" ht="14" x14ac:dyDescent="0.3">
      <c r="B95" s="27">
        <v>283031</v>
      </c>
      <c r="C95" s="59">
        <v>212150</v>
      </c>
      <c r="D95" s="60" t="s">
        <v>137</v>
      </c>
      <c r="E95" s="61">
        <v>0</v>
      </c>
      <c r="F95" s="60" t="s">
        <v>41</v>
      </c>
      <c r="G95" s="62">
        <v>1</v>
      </c>
      <c r="H95" s="63">
        <f t="shared" si="5"/>
        <v>0</v>
      </c>
    </row>
    <row r="96" spans="2:10" ht="14" x14ac:dyDescent="0.3">
      <c r="B96" s="27">
        <v>283040</v>
      </c>
      <c r="C96" s="59">
        <v>211150</v>
      </c>
      <c r="D96" s="60" t="s">
        <v>138</v>
      </c>
      <c r="E96" s="61">
        <f>E91-E94</f>
        <v>650</v>
      </c>
      <c r="F96" s="60" t="s">
        <v>41</v>
      </c>
      <c r="G96" s="62">
        <v>1</v>
      </c>
      <c r="H96" s="63">
        <f t="shared" si="5"/>
        <v>650</v>
      </c>
    </row>
    <row r="97" spans="2:8" ht="14" x14ac:dyDescent="0.3">
      <c r="B97" s="66"/>
      <c r="C97" s="67"/>
      <c r="D97" s="60"/>
      <c r="E97" s="61"/>
      <c r="F97" s="60"/>
      <c r="G97" s="62"/>
      <c r="H97" s="68"/>
    </row>
    <row r="98" spans="2:8" ht="14" x14ac:dyDescent="0.3">
      <c r="B98" s="73" t="s">
        <v>400</v>
      </c>
      <c r="C98" s="70"/>
      <c r="D98" s="71" t="s">
        <v>140</v>
      </c>
      <c r="E98" s="61"/>
      <c r="F98" s="60"/>
      <c r="G98" s="62"/>
      <c r="H98" s="68"/>
    </row>
    <row r="99" spans="2:8" ht="14" x14ac:dyDescent="0.3">
      <c r="B99" s="27">
        <v>283100</v>
      </c>
      <c r="C99" s="59">
        <v>411000</v>
      </c>
      <c r="D99" s="60" t="s">
        <v>343</v>
      </c>
      <c r="E99" s="61">
        <v>1350</v>
      </c>
      <c r="F99" s="60" t="s">
        <v>22</v>
      </c>
      <c r="G99" s="62">
        <v>1</v>
      </c>
      <c r="H99" s="63">
        <f t="shared" ref="H99:H121" si="6">E99*G99</f>
        <v>1350</v>
      </c>
    </row>
    <row r="100" spans="2:8" ht="14" x14ac:dyDescent="0.3">
      <c r="B100" s="27">
        <v>283110</v>
      </c>
      <c r="C100" s="59">
        <v>431120</v>
      </c>
      <c r="D100" s="60" t="s">
        <v>401</v>
      </c>
      <c r="E100" s="61">
        <v>0</v>
      </c>
      <c r="F100" s="60" t="s">
        <v>22</v>
      </c>
      <c r="G100" s="62">
        <v>1</v>
      </c>
      <c r="H100" s="63">
        <f t="shared" si="6"/>
        <v>0</v>
      </c>
    </row>
    <row r="101" spans="2:8" ht="14" x14ac:dyDescent="0.3">
      <c r="B101" s="27">
        <v>283111</v>
      </c>
      <c r="C101" s="59">
        <v>431130</v>
      </c>
      <c r="D101" s="60" t="s">
        <v>402</v>
      </c>
      <c r="E101" s="61">
        <f>E99</f>
        <v>1350</v>
      </c>
      <c r="F101" s="60" t="s">
        <v>22</v>
      </c>
      <c r="G101" s="62">
        <v>1</v>
      </c>
      <c r="H101" s="63">
        <f t="shared" si="6"/>
        <v>1350</v>
      </c>
    </row>
    <row r="102" spans="2:8" ht="14" x14ac:dyDescent="0.3">
      <c r="B102" s="27">
        <v>283120</v>
      </c>
      <c r="C102" s="59">
        <v>411140</v>
      </c>
      <c r="D102" s="60" t="s">
        <v>346</v>
      </c>
      <c r="E102" s="61">
        <v>500</v>
      </c>
      <c r="F102" s="60" t="s">
        <v>22</v>
      </c>
      <c r="G102" s="62">
        <v>1</v>
      </c>
      <c r="H102" s="63">
        <f t="shared" si="6"/>
        <v>500</v>
      </c>
    </row>
    <row r="103" spans="2:8" ht="14" x14ac:dyDescent="0.3">
      <c r="B103" s="27">
        <v>283121</v>
      </c>
      <c r="C103" s="59">
        <v>411170</v>
      </c>
      <c r="D103" s="60" t="s">
        <v>147</v>
      </c>
      <c r="E103" s="61">
        <v>0</v>
      </c>
      <c r="F103" s="60" t="s">
        <v>22</v>
      </c>
      <c r="G103" s="62">
        <v>1</v>
      </c>
      <c r="H103" s="63">
        <f t="shared" si="6"/>
        <v>0</v>
      </c>
    </row>
    <row r="104" spans="2:8" ht="14" x14ac:dyDescent="0.3">
      <c r="B104" s="27">
        <v>283130</v>
      </c>
      <c r="C104" s="59">
        <v>411130</v>
      </c>
      <c r="D104" s="60" t="s">
        <v>148</v>
      </c>
      <c r="E104" s="61">
        <v>0</v>
      </c>
      <c r="F104" s="60" t="s">
        <v>22</v>
      </c>
      <c r="G104" s="62">
        <v>1</v>
      </c>
      <c r="H104" s="63">
        <f t="shared" si="6"/>
        <v>0</v>
      </c>
    </row>
    <row r="105" spans="2:8" ht="14" x14ac:dyDescent="0.3">
      <c r="B105" s="27">
        <v>283140</v>
      </c>
      <c r="C105" s="59">
        <v>411220</v>
      </c>
      <c r="D105" s="60" t="s">
        <v>149</v>
      </c>
      <c r="E105" s="61">
        <v>0</v>
      </c>
      <c r="F105" s="60" t="s">
        <v>22</v>
      </c>
      <c r="G105" s="62">
        <v>1</v>
      </c>
      <c r="H105" s="63">
        <f t="shared" si="6"/>
        <v>0</v>
      </c>
    </row>
    <row r="106" spans="2:8" ht="14" x14ac:dyDescent="0.3">
      <c r="B106" s="27">
        <v>283141</v>
      </c>
      <c r="C106" s="59">
        <v>411230</v>
      </c>
      <c r="D106" s="60" t="s">
        <v>152</v>
      </c>
      <c r="E106" s="61">
        <v>0</v>
      </c>
      <c r="F106" s="60" t="s">
        <v>22</v>
      </c>
      <c r="G106" s="62">
        <v>1</v>
      </c>
      <c r="H106" s="63">
        <f t="shared" si="6"/>
        <v>0</v>
      </c>
    </row>
    <row r="107" spans="2:8" ht="14" x14ac:dyDescent="0.3">
      <c r="B107" s="27">
        <v>283142</v>
      </c>
      <c r="C107" s="59">
        <v>411240</v>
      </c>
      <c r="D107" s="60" t="s">
        <v>153</v>
      </c>
      <c r="E107" s="61">
        <v>0</v>
      </c>
      <c r="F107" s="60" t="s">
        <v>22</v>
      </c>
      <c r="G107" s="62">
        <v>1</v>
      </c>
      <c r="H107" s="63">
        <f t="shared" si="6"/>
        <v>0</v>
      </c>
    </row>
    <row r="108" spans="2:8" ht="14" x14ac:dyDescent="0.3">
      <c r="B108" s="27">
        <v>283150</v>
      </c>
      <c r="C108" s="59">
        <v>431140</v>
      </c>
      <c r="D108" s="60" t="s">
        <v>154</v>
      </c>
      <c r="E108" s="61">
        <v>500</v>
      </c>
      <c r="F108" s="60" t="s">
        <v>22</v>
      </c>
      <c r="G108" s="62">
        <v>1</v>
      </c>
      <c r="H108" s="63">
        <f t="shared" si="6"/>
        <v>500</v>
      </c>
    </row>
    <row r="109" spans="2:8" ht="14" x14ac:dyDescent="0.3">
      <c r="B109" s="27">
        <v>283151</v>
      </c>
      <c r="C109" s="59">
        <v>431150</v>
      </c>
      <c r="D109" s="60" t="s">
        <v>155</v>
      </c>
      <c r="E109" s="61">
        <v>0</v>
      </c>
      <c r="F109" s="60" t="s">
        <v>22</v>
      </c>
      <c r="G109" s="62">
        <v>1</v>
      </c>
      <c r="H109" s="63">
        <f t="shared" si="6"/>
        <v>0</v>
      </c>
    </row>
    <row r="110" spans="2:8" ht="14" x14ac:dyDescent="0.3">
      <c r="B110" s="27">
        <v>283152</v>
      </c>
      <c r="C110" s="59">
        <v>431160</v>
      </c>
      <c r="D110" s="60" t="s">
        <v>156</v>
      </c>
      <c r="E110" s="61">
        <v>0</v>
      </c>
      <c r="F110" s="60" t="s">
        <v>22</v>
      </c>
      <c r="G110" s="62">
        <v>1</v>
      </c>
      <c r="H110" s="63">
        <f t="shared" si="6"/>
        <v>0</v>
      </c>
    </row>
    <row r="111" spans="2:8" ht="14" x14ac:dyDescent="0.3">
      <c r="B111" s="27">
        <v>283153</v>
      </c>
      <c r="C111" s="59">
        <v>431170</v>
      </c>
      <c r="D111" s="60" t="s">
        <v>318</v>
      </c>
      <c r="E111" s="61">
        <v>0</v>
      </c>
      <c r="F111" s="60" t="s">
        <v>22</v>
      </c>
      <c r="G111" s="62">
        <v>1</v>
      </c>
      <c r="H111" s="63">
        <f t="shared" si="6"/>
        <v>0</v>
      </c>
    </row>
    <row r="112" spans="2:8" ht="14" x14ac:dyDescent="0.3">
      <c r="B112" s="27">
        <v>283154</v>
      </c>
      <c r="C112" s="59">
        <v>431180</v>
      </c>
      <c r="D112" s="60" t="s">
        <v>158</v>
      </c>
      <c r="E112" s="61">
        <v>0</v>
      </c>
      <c r="F112" s="60" t="s">
        <v>22</v>
      </c>
      <c r="G112" s="62"/>
      <c r="H112" s="63"/>
    </row>
    <row r="113" spans="2:8" ht="14" x14ac:dyDescent="0.3">
      <c r="B113" s="27">
        <v>283160</v>
      </c>
      <c r="C113" s="59">
        <v>441110</v>
      </c>
      <c r="D113" s="60" t="s">
        <v>159</v>
      </c>
      <c r="E113" s="61">
        <v>0</v>
      </c>
      <c r="F113" s="60" t="s">
        <v>22</v>
      </c>
      <c r="G113" s="62">
        <v>1</v>
      </c>
      <c r="H113" s="63">
        <f t="shared" si="6"/>
        <v>0</v>
      </c>
    </row>
    <row r="114" spans="2:8" ht="14" x14ac:dyDescent="0.3">
      <c r="B114" s="27">
        <v>283170</v>
      </c>
      <c r="C114" s="59">
        <v>212140</v>
      </c>
      <c r="D114" s="60" t="s">
        <v>403</v>
      </c>
      <c r="E114" s="61">
        <f>1700</f>
        <v>1700</v>
      </c>
      <c r="F114" s="60" t="s">
        <v>22</v>
      </c>
      <c r="G114" s="62">
        <v>1</v>
      </c>
      <c r="H114" s="63">
        <f t="shared" si="6"/>
        <v>1700</v>
      </c>
    </row>
    <row r="115" spans="2:8" ht="14" x14ac:dyDescent="0.3">
      <c r="B115" s="27">
        <v>283180</v>
      </c>
      <c r="C115" s="59">
        <v>432130</v>
      </c>
      <c r="D115" s="60" t="s">
        <v>163</v>
      </c>
      <c r="E115" s="61">
        <f>865+2865-E116</f>
        <v>2880</v>
      </c>
      <c r="F115" s="60" t="s">
        <v>22</v>
      </c>
      <c r="G115" s="62">
        <v>1</v>
      </c>
      <c r="H115" s="63">
        <f t="shared" si="6"/>
        <v>2880</v>
      </c>
    </row>
    <row r="116" spans="2:8" ht="14" x14ac:dyDescent="0.3">
      <c r="B116" s="27">
        <v>283190</v>
      </c>
      <c r="C116" s="59">
        <v>432100</v>
      </c>
      <c r="D116" s="60" t="s">
        <v>404</v>
      </c>
      <c r="E116" s="61">
        <f>170/0.2</f>
        <v>850</v>
      </c>
      <c r="F116" s="60" t="s">
        <v>22</v>
      </c>
      <c r="G116" s="62">
        <v>1</v>
      </c>
      <c r="H116" s="63">
        <f t="shared" si="6"/>
        <v>850</v>
      </c>
    </row>
    <row r="117" spans="2:8" ht="14" x14ac:dyDescent="0.3">
      <c r="B117" s="27">
        <v>283200</v>
      </c>
      <c r="C117" s="59">
        <v>412120</v>
      </c>
      <c r="D117" s="60" t="s">
        <v>166</v>
      </c>
      <c r="E117" s="61">
        <f>800+2400</f>
        <v>3200</v>
      </c>
      <c r="F117" s="60" t="s">
        <v>22</v>
      </c>
      <c r="G117" s="62">
        <v>1</v>
      </c>
      <c r="H117" s="63">
        <f t="shared" si="6"/>
        <v>3200</v>
      </c>
    </row>
    <row r="118" spans="2:8" ht="14" x14ac:dyDescent="0.3">
      <c r="B118" s="27">
        <v>283201</v>
      </c>
      <c r="C118" s="59">
        <v>412090</v>
      </c>
      <c r="D118" s="60" t="s">
        <v>171</v>
      </c>
      <c r="E118" s="61">
        <v>0</v>
      </c>
      <c r="F118" s="60" t="s">
        <v>22</v>
      </c>
      <c r="G118" s="62">
        <v>1</v>
      </c>
      <c r="H118" s="63">
        <f t="shared" si="6"/>
        <v>0</v>
      </c>
    </row>
    <row r="119" spans="2:8" ht="14" x14ac:dyDescent="0.3">
      <c r="B119" s="27">
        <v>283210</v>
      </c>
      <c r="C119" s="59">
        <v>442110</v>
      </c>
      <c r="D119" s="60" t="s">
        <v>173</v>
      </c>
      <c r="E119" s="61">
        <v>10</v>
      </c>
      <c r="F119" s="60" t="s">
        <v>22</v>
      </c>
      <c r="G119" s="62">
        <v>1</v>
      </c>
      <c r="H119" s="63">
        <f t="shared" si="6"/>
        <v>10</v>
      </c>
    </row>
    <row r="120" spans="2:8" ht="14" x14ac:dyDescent="0.3">
      <c r="B120" s="27">
        <v>283201</v>
      </c>
      <c r="C120" s="59">
        <v>442100</v>
      </c>
      <c r="D120" s="60" t="s">
        <v>174</v>
      </c>
      <c r="E120" s="61">
        <v>190</v>
      </c>
      <c r="F120" s="60" t="s">
        <v>22</v>
      </c>
      <c r="G120" s="62">
        <v>1</v>
      </c>
      <c r="H120" s="63">
        <f t="shared" si="6"/>
        <v>190</v>
      </c>
    </row>
    <row r="121" spans="2:8" ht="14" x14ac:dyDescent="0.3">
      <c r="B121" s="27">
        <v>283202</v>
      </c>
      <c r="C121" s="59">
        <v>442130</v>
      </c>
      <c r="D121" s="60" t="s">
        <v>175</v>
      </c>
      <c r="E121" s="61">
        <v>1</v>
      </c>
      <c r="F121" s="60" t="s">
        <v>22</v>
      </c>
      <c r="G121" s="62">
        <v>1</v>
      </c>
      <c r="H121" s="63">
        <f t="shared" si="6"/>
        <v>1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405</v>
      </c>
      <c r="C123" s="70"/>
      <c r="D123" s="71" t="s">
        <v>99</v>
      </c>
      <c r="E123" s="61"/>
      <c r="F123" s="60"/>
      <c r="G123" s="62"/>
      <c r="H123" s="74"/>
    </row>
    <row r="124" spans="2:8" ht="14" x14ac:dyDescent="0.3">
      <c r="B124" s="27">
        <v>283200</v>
      </c>
      <c r="C124" s="59">
        <v>442120</v>
      </c>
      <c r="D124" s="60" t="s">
        <v>101</v>
      </c>
      <c r="E124" s="61">
        <v>0</v>
      </c>
      <c r="F124" s="60" t="s">
        <v>24</v>
      </c>
      <c r="G124" s="62">
        <v>1</v>
      </c>
      <c r="H124" s="63">
        <f>E124*G124</f>
        <v>0</v>
      </c>
    </row>
    <row r="125" spans="2:8" ht="14" x14ac:dyDescent="0.3">
      <c r="B125" s="27">
        <v>283210</v>
      </c>
      <c r="C125" s="59">
        <v>422130</v>
      </c>
      <c r="D125" s="60" t="s">
        <v>103</v>
      </c>
      <c r="E125" s="61">
        <v>0</v>
      </c>
      <c r="F125" s="60" t="s">
        <v>22</v>
      </c>
      <c r="G125" s="62">
        <v>1</v>
      </c>
      <c r="H125" s="63">
        <f>E125*G125</f>
        <v>0</v>
      </c>
    </row>
    <row r="126" spans="2:8" ht="14" x14ac:dyDescent="0.3">
      <c r="B126" s="27">
        <v>283220</v>
      </c>
      <c r="C126" s="59">
        <v>422140</v>
      </c>
      <c r="D126" s="60" t="s">
        <v>105</v>
      </c>
      <c r="E126" s="61">
        <v>0</v>
      </c>
      <c r="F126" s="60" t="s">
        <v>22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406</v>
      </c>
      <c r="C128" s="70"/>
      <c r="D128" s="71" t="s">
        <v>178</v>
      </c>
      <c r="E128" s="61"/>
      <c r="F128" s="60"/>
      <c r="G128" s="62"/>
      <c r="H128" s="74"/>
    </row>
    <row r="129" spans="2:8" ht="14" x14ac:dyDescent="0.3">
      <c r="B129" s="27">
        <v>284171</v>
      </c>
      <c r="C129" s="59">
        <v>512110</v>
      </c>
      <c r="D129" s="60" t="s">
        <v>179</v>
      </c>
      <c r="E129" s="61">
        <f>(7700+600+1100)/100</f>
        <v>94</v>
      </c>
      <c r="F129" s="60" t="s">
        <v>16</v>
      </c>
      <c r="G129" s="62">
        <v>1</v>
      </c>
      <c r="H129" s="63">
        <f t="shared" ref="H129:H139" si="7">E129*G129</f>
        <v>94</v>
      </c>
    </row>
    <row r="130" spans="2:8" ht="14" x14ac:dyDescent="0.3">
      <c r="B130" s="27">
        <v>284172</v>
      </c>
      <c r="C130" s="59">
        <v>512120</v>
      </c>
      <c r="D130" s="60" t="s">
        <v>182</v>
      </c>
      <c r="E130" s="61">
        <v>0</v>
      </c>
      <c r="F130" s="60" t="s">
        <v>16</v>
      </c>
      <c r="G130" s="62">
        <v>1</v>
      </c>
      <c r="H130" s="63">
        <f t="shared" si="7"/>
        <v>0</v>
      </c>
    </row>
    <row r="131" spans="2:8" ht="14" x14ac:dyDescent="0.3">
      <c r="B131" s="27">
        <v>284120</v>
      </c>
      <c r="C131" s="59">
        <v>512130</v>
      </c>
      <c r="D131" s="60" t="s">
        <v>183</v>
      </c>
      <c r="E131" s="61">
        <v>72</v>
      </c>
      <c r="F131" s="60" t="s">
        <v>19</v>
      </c>
      <c r="G131" s="62">
        <v>1</v>
      </c>
      <c r="H131" s="63">
        <f t="shared" si="7"/>
        <v>72</v>
      </c>
    </row>
    <row r="132" spans="2:8" ht="14" x14ac:dyDescent="0.3">
      <c r="B132" s="27">
        <v>284130</v>
      </c>
      <c r="C132" s="59">
        <v>512140</v>
      </c>
      <c r="D132" s="60" t="s">
        <v>186</v>
      </c>
      <c r="E132" s="61">
        <v>0</v>
      </c>
      <c r="F132" s="60" t="s">
        <v>24</v>
      </c>
      <c r="G132" s="62">
        <v>1</v>
      </c>
      <c r="H132" s="63">
        <f t="shared" si="7"/>
        <v>0</v>
      </c>
    </row>
    <row r="133" spans="2:8" ht="14" x14ac:dyDescent="0.3">
      <c r="B133" s="27">
        <v>284140</v>
      </c>
      <c r="C133" s="59">
        <v>522110</v>
      </c>
      <c r="D133" s="60" t="s">
        <v>189</v>
      </c>
      <c r="E133" s="61">
        <v>0</v>
      </c>
      <c r="F133" s="60" t="s">
        <v>19</v>
      </c>
      <c r="G133" s="62">
        <v>1</v>
      </c>
      <c r="H133" s="63">
        <f t="shared" si="7"/>
        <v>0</v>
      </c>
    </row>
    <row r="134" spans="2:8" ht="14" x14ac:dyDescent="0.3">
      <c r="B134" s="27">
        <v>284150</v>
      </c>
      <c r="C134" s="59">
        <v>522120</v>
      </c>
      <c r="D134" s="60" t="s">
        <v>192</v>
      </c>
      <c r="E134" s="61">
        <v>0</v>
      </c>
      <c r="F134" s="60" t="s">
        <v>24</v>
      </c>
      <c r="G134" s="62">
        <v>1</v>
      </c>
      <c r="H134" s="63">
        <f t="shared" si="7"/>
        <v>0</v>
      </c>
    </row>
    <row r="135" spans="2:8" ht="14" x14ac:dyDescent="0.3">
      <c r="B135" s="27">
        <v>284160</v>
      </c>
      <c r="C135" s="59">
        <v>522130</v>
      </c>
      <c r="D135" s="60" t="s">
        <v>195</v>
      </c>
      <c r="E135" s="61">
        <v>0</v>
      </c>
      <c r="F135" s="60" t="s">
        <v>19</v>
      </c>
      <c r="G135" s="62">
        <v>1</v>
      </c>
      <c r="H135" s="63">
        <f t="shared" si="7"/>
        <v>0</v>
      </c>
    </row>
    <row r="136" spans="2:8" ht="14" x14ac:dyDescent="0.3">
      <c r="B136" s="27">
        <v>284170</v>
      </c>
      <c r="C136" s="59">
        <v>522140</v>
      </c>
      <c r="D136" s="60" t="s">
        <v>198</v>
      </c>
      <c r="E136" s="61">
        <v>0</v>
      </c>
      <c r="F136" s="60" t="s">
        <v>19</v>
      </c>
      <c r="G136" s="62">
        <v>1</v>
      </c>
      <c r="H136" s="63">
        <f t="shared" si="7"/>
        <v>0</v>
      </c>
    </row>
    <row r="137" spans="2:8" ht="14" x14ac:dyDescent="0.3">
      <c r="B137" s="27">
        <v>284180</v>
      </c>
      <c r="C137" s="59">
        <v>522150</v>
      </c>
      <c r="D137" s="60" t="s">
        <v>201</v>
      </c>
      <c r="E137" s="61">
        <v>0</v>
      </c>
      <c r="F137" s="60" t="s">
        <v>24</v>
      </c>
      <c r="G137" s="62">
        <f>800*1.25</f>
        <v>1000</v>
      </c>
      <c r="H137" s="63">
        <f t="shared" si="7"/>
        <v>0</v>
      </c>
    </row>
    <row r="138" spans="2:8" ht="14" x14ac:dyDescent="0.3">
      <c r="B138" s="27">
        <v>284190</v>
      </c>
      <c r="C138" s="59">
        <v>522160</v>
      </c>
      <c r="D138" s="60" t="s">
        <v>202</v>
      </c>
      <c r="E138" s="61">
        <v>0</v>
      </c>
      <c r="F138" s="60" t="s">
        <v>24</v>
      </c>
      <c r="G138" s="62">
        <v>1</v>
      </c>
      <c r="H138" s="63">
        <f t="shared" si="7"/>
        <v>0</v>
      </c>
    </row>
    <row r="139" spans="2:8" ht="14" x14ac:dyDescent="0.3">
      <c r="B139" s="27">
        <v>284200</v>
      </c>
      <c r="C139" s="59">
        <v>452220</v>
      </c>
      <c r="D139" s="60" t="s">
        <v>205</v>
      </c>
      <c r="E139" s="61">
        <v>0</v>
      </c>
      <c r="F139" s="60" t="s">
        <v>19</v>
      </c>
      <c r="G139" s="62">
        <v>1</v>
      </c>
      <c r="H139" s="63">
        <f t="shared" si="7"/>
        <v>0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407</v>
      </c>
      <c r="C141" s="59"/>
      <c r="D141" s="71" t="s">
        <v>209</v>
      </c>
      <c r="E141" s="61"/>
      <c r="F141" s="60"/>
      <c r="G141" s="62"/>
      <c r="H141" s="63"/>
    </row>
    <row r="142" spans="2:8" ht="14" x14ac:dyDescent="0.3">
      <c r="B142" s="27">
        <v>285100</v>
      </c>
      <c r="C142" s="59">
        <v>621110</v>
      </c>
      <c r="D142" s="60" t="s">
        <v>210</v>
      </c>
      <c r="E142" s="61">
        <v>24</v>
      </c>
      <c r="F142" s="60" t="s">
        <v>19</v>
      </c>
      <c r="G142" s="62">
        <v>1</v>
      </c>
      <c r="H142" s="63">
        <f>E142*G142</f>
        <v>24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408</v>
      </c>
      <c r="C144" s="59"/>
      <c r="D144" s="71" t="s">
        <v>212</v>
      </c>
      <c r="E144" s="61"/>
      <c r="F144" s="60"/>
      <c r="G144" s="62"/>
      <c r="H144" s="63"/>
    </row>
    <row r="145" spans="2:8" ht="14" x14ac:dyDescent="0.3">
      <c r="B145" s="27">
        <v>286100</v>
      </c>
      <c r="C145" s="59">
        <v>452240</v>
      </c>
      <c r="D145" s="60" t="s">
        <v>213</v>
      </c>
      <c r="E145" s="61">
        <f>125+200</f>
        <v>325</v>
      </c>
      <c r="F145" s="60" t="s">
        <v>24</v>
      </c>
      <c r="G145" s="62">
        <v>1</v>
      </c>
      <c r="H145" s="63">
        <f>E145*G145</f>
        <v>325</v>
      </c>
    </row>
    <row r="146" spans="2:8" ht="14" x14ac:dyDescent="0.3">
      <c r="B146" s="73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409</v>
      </c>
      <c r="C147" s="59"/>
      <c r="D147" s="71" t="s">
        <v>216</v>
      </c>
      <c r="E147" s="61"/>
      <c r="F147" s="60"/>
      <c r="G147" s="62"/>
      <c r="H147" s="63"/>
    </row>
    <row r="148" spans="2:8" ht="14" x14ac:dyDescent="0.3">
      <c r="B148" s="27">
        <v>287100</v>
      </c>
      <c r="C148" s="59">
        <v>257110</v>
      </c>
      <c r="D148" s="60" t="s">
        <v>217</v>
      </c>
      <c r="E148" s="61">
        <v>1</v>
      </c>
      <c r="F148" s="60" t="s">
        <v>19</v>
      </c>
      <c r="G148" s="62">
        <v>5000</v>
      </c>
      <c r="H148" s="63">
        <f>E148*G148</f>
        <v>5000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1" spans="2:8" ht="14" thickBot="1" x14ac:dyDescent="0.3"/>
    <row r="152" spans="2:8" ht="14" x14ac:dyDescent="0.3">
      <c r="B152" s="31" t="s">
        <v>319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320</v>
      </c>
      <c r="E153" s="61">
        <v>0</v>
      </c>
      <c r="F153" s="60" t="s">
        <v>22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321</v>
      </c>
      <c r="E154" s="61">
        <v>0</v>
      </c>
      <c r="F154" s="60" t="s">
        <v>22</v>
      </c>
      <c r="G154" s="62">
        <v>8</v>
      </c>
      <c r="H154" s="63">
        <f>E154*G154</f>
        <v>0</v>
      </c>
    </row>
    <row r="155" spans="2:8" x14ac:dyDescent="0.25">
      <c r="B155" s="34"/>
      <c r="D155" s="64" t="s">
        <v>322</v>
      </c>
      <c r="E155" s="61">
        <v>0</v>
      </c>
      <c r="F155" s="60" t="s">
        <v>22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323</v>
      </c>
      <c r="E156" s="61">
        <v>530</v>
      </c>
      <c r="F156" s="60" t="s">
        <v>22</v>
      </c>
      <c r="G156" s="62">
        <v>8</v>
      </c>
      <c r="H156" s="63">
        <f>E156*G156</f>
        <v>4240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324</v>
      </c>
      <c r="E158" s="61">
        <v>0</v>
      </c>
      <c r="F158" s="64" t="s">
        <v>19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325</v>
      </c>
      <c r="E170" s="98">
        <f>SUM(E19:E148)</f>
        <v>56549.5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2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B1:J170"/>
  <sheetViews>
    <sheetView topLeftCell="A17" zoomScale="85" zoomScaleNormal="85" workbookViewId="0">
      <selection activeCell="D61" sqref="D61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1640625" customWidth="1"/>
    <col min="5" max="5" width="11.58203125" customWidth="1"/>
    <col min="6" max="6" width="7" customWidth="1"/>
    <col min="7" max="7" width="13.1640625" customWidth="1"/>
    <col min="8" max="8" width="14.16406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287</v>
      </c>
      <c r="C3" s="44"/>
      <c r="D3" s="44" t="s">
        <v>288</v>
      </c>
      <c r="E3" s="6"/>
      <c r="F3" s="7"/>
      <c r="G3" s="7"/>
      <c r="H3" s="8"/>
    </row>
    <row r="4" spans="2:8" ht="14" x14ac:dyDescent="0.25">
      <c r="B4" s="43"/>
      <c r="C4" s="44"/>
      <c r="D4" s="12" t="s">
        <v>289</v>
      </c>
      <c r="E4" s="11"/>
      <c r="F4" s="7"/>
      <c r="G4" s="7"/>
      <c r="H4" s="8"/>
    </row>
    <row r="5" spans="2:8" ht="14" x14ac:dyDescent="0.25">
      <c r="B5" s="43" t="s">
        <v>290</v>
      </c>
      <c r="C5" s="44"/>
      <c r="D5" s="45" t="s">
        <v>291</v>
      </c>
      <c r="E5" s="11"/>
      <c r="F5" s="7"/>
      <c r="G5" s="7"/>
      <c r="H5" s="8"/>
    </row>
    <row r="6" spans="2:8" ht="18.75" customHeight="1" thickBot="1" x14ac:dyDescent="0.3">
      <c r="B6" s="46" t="s">
        <v>292</v>
      </c>
      <c r="C6" s="47"/>
      <c r="D6" s="48" t="s">
        <v>293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294</v>
      </c>
      <c r="C8" s="50"/>
      <c r="D8" s="51" t="s">
        <v>295</v>
      </c>
      <c r="E8" s="52">
        <v>44764</v>
      </c>
      <c r="F8" s="9"/>
      <c r="G8" s="9"/>
      <c r="H8" s="10"/>
    </row>
    <row r="9" spans="2:8" x14ac:dyDescent="0.25">
      <c r="B9" s="53" t="s">
        <v>296</v>
      </c>
      <c r="C9" s="54"/>
      <c r="D9" s="16" t="s">
        <v>297</v>
      </c>
      <c r="E9" s="11"/>
      <c r="F9" s="7"/>
      <c r="G9" s="7"/>
      <c r="H9" s="8"/>
    </row>
    <row r="10" spans="2:8" x14ac:dyDescent="0.25">
      <c r="B10" s="53" t="s">
        <v>298</v>
      </c>
      <c r="C10" s="54"/>
      <c r="D10" s="16" t="s">
        <v>410</v>
      </c>
      <c r="E10" s="11"/>
      <c r="F10" s="7"/>
      <c r="G10" s="7"/>
      <c r="H10" s="8"/>
    </row>
    <row r="11" spans="2:8" x14ac:dyDescent="0.25">
      <c r="B11" s="53" t="s">
        <v>300</v>
      </c>
      <c r="C11" s="54"/>
      <c r="D11" s="16" t="s">
        <v>301</v>
      </c>
      <c r="E11" s="11"/>
      <c r="F11" s="7"/>
      <c r="G11" s="7"/>
      <c r="H11" s="8"/>
    </row>
    <row r="12" spans="2:8" x14ac:dyDescent="0.25">
      <c r="B12" s="53" t="s">
        <v>302</v>
      </c>
      <c r="C12" s="54"/>
      <c r="D12" s="16" t="s">
        <v>303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94" t="s">
        <v>304</v>
      </c>
      <c r="C14" s="395"/>
      <c r="D14" s="19" t="s">
        <v>411</v>
      </c>
      <c r="E14" s="55"/>
      <c r="F14" s="55"/>
      <c r="G14" s="55"/>
      <c r="H14" s="56"/>
    </row>
    <row r="15" spans="2:8" x14ac:dyDescent="0.25">
      <c r="B15" s="396" t="s">
        <v>306</v>
      </c>
      <c r="C15" s="398" t="s">
        <v>307</v>
      </c>
      <c r="D15" s="400" t="s">
        <v>308</v>
      </c>
      <c r="E15" s="392" t="s">
        <v>309</v>
      </c>
      <c r="F15" s="402" t="s">
        <v>310</v>
      </c>
      <c r="G15" s="392" t="s">
        <v>311</v>
      </c>
      <c r="H15" s="17" t="s">
        <v>286</v>
      </c>
    </row>
    <row r="16" spans="2:8" ht="14" thickBot="1" x14ac:dyDescent="0.3">
      <c r="B16" s="397"/>
      <c r="C16" s="399"/>
      <c r="D16" s="401"/>
      <c r="E16" s="393"/>
      <c r="F16" s="403"/>
      <c r="G16" s="393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312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29</v>
      </c>
      <c r="C20" s="41"/>
      <c r="D20" s="24" t="s">
        <v>412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291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291010</v>
      </c>
      <c r="C23" s="59">
        <v>110010</v>
      </c>
      <c r="D23" s="60" t="s">
        <v>15</v>
      </c>
      <c r="E23" s="61">
        <f>12900/100</f>
        <v>129</v>
      </c>
      <c r="F23" s="60" t="s">
        <v>16</v>
      </c>
      <c r="G23" s="62">
        <v>1</v>
      </c>
      <c r="H23" s="63">
        <f t="shared" ref="H23:H40" si="0">E23*G23</f>
        <v>129</v>
      </c>
    </row>
    <row r="24" spans="2:8" ht="14" x14ac:dyDescent="0.3">
      <c r="B24" s="27">
        <v>291020</v>
      </c>
      <c r="C24" s="59">
        <v>511110</v>
      </c>
      <c r="D24" s="60" t="s">
        <v>17</v>
      </c>
      <c r="E24" s="61">
        <f>(12900-1600-2200-100-450-50)/100</f>
        <v>85</v>
      </c>
      <c r="F24" s="60" t="s">
        <v>16</v>
      </c>
      <c r="G24" s="62">
        <v>1</v>
      </c>
      <c r="H24" s="63">
        <f t="shared" si="0"/>
        <v>85</v>
      </c>
    </row>
    <row r="25" spans="2:8" ht="14" x14ac:dyDescent="0.3">
      <c r="B25" s="27">
        <v>291030</v>
      </c>
      <c r="C25" s="59">
        <v>511130</v>
      </c>
      <c r="D25" s="60" t="s">
        <v>18</v>
      </c>
      <c r="E25" s="61">
        <v>28</v>
      </c>
      <c r="F25" s="60" t="s">
        <v>19</v>
      </c>
      <c r="G25" s="62">
        <v>1</v>
      </c>
      <c r="H25" s="63">
        <f t="shared" si="0"/>
        <v>28</v>
      </c>
    </row>
    <row r="26" spans="2:8" ht="14" x14ac:dyDescent="0.3">
      <c r="B26" s="27">
        <v>291040</v>
      </c>
      <c r="C26" s="59">
        <v>511120</v>
      </c>
      <c r="D26" s="60" t="s">
        <v>20</v>
      </c>
      <c r="E26" s="61">
        <f>400/100</f>
        <v>4</v>
      </c>
      <c r="F26" s="60" t="s">
        <v>16</v>
      </c>
      <c r="G26" s="62">
        <v>1</v>
      </c>
      <c r="H26" s="63">
        <f t="shared" si="0"/>
        <v>4</v>
      </c>
    </row>
    <row r="27" spans="2:8" ht="14" x14ac:dyDescent="0.3">
      <c r="B27" s="27">
        <v>291050</v>
      </c>
      <c r="C27" s="59">
        <v>421110</v>
      </c>
      <c r="D27" s="60" t="s">
        <v>21</v>
      </c>
      <c r="E27" s="61">
        <f>350+320</f>
        <v>670</v>
      </c>
      <c r="F27" s="60" t="s">
        <v>22</v>
      </c>
      <c r="G27" s="62">
        <v>1</v>
      </c>
      <c r="H27" s="63">
        <f t="shared" si="0"/>
        <v>670</v>
      </c>
    </row>
    <row r="28" spans="2:8" ht="14" x14ac:dyDescent="0.3">
      <c r="B28" s="27">
        <v>291060</v>
      </c>
      <c r="C28" s="59">
        <v>421120</v>
      </c>
      <c r="D28" s="60" t="s">
        <v>23</v>
      </c>
      <c r="E28" s="61">
        <f>20+20+140+100</f>
        <v>280</v>
      </c>
      <c r="F28" s="60" t="s">
        <v>24</v>
      </c>
      <c r="G28" s="62">
        <v>1</v>
      </c>
      <c r="H28" s="63">
        <f t="shared" si="0"/>
        <v>280</v>
      </c>
    </row>
    <row r="29" spans="2:8" ht="14" x14ac:dyDescent="0.3">
      <c r="B29" s="27">
        <v>291070</v>
      </c>
      <c r="C29" s="59">
        <v>611110</v>
      </c>
      <c r="D29" s="60" t="s">
        <v>25</v>
      </c>
      <c r="E29" s="61">
        <v>15</v>
      </c>
      <c r="F29" s="60" t="s">
        <v>19</v>
      </c>
      <c r="G29" s="62">
        <v>1</v>
      </c>
      <c r="H29" s="63">
        <f t="shared" si="0"/>
        <v>15</v>
      </c>
    </row>
    <row r="30" spans="2:8" ht="14" x14ac:dyDescent="0.3">
      <c r="B30" s="27">
        <v>291080</v>
      </c>
      <c r="C30" s="59">
        <v>451120</v>
      </c>
      <c r="D30" s="60" t="s">
        <v>26</v>
      </c>
      <c r="E30" s="61">
        <v>25</v>
      </c>
      <c r="F30" s="60" t="s">
        <v>19</v>
      </c>
      <c r="G30" s="62">
        <v>1</v>
      </c>
      <c r="H30" s="63">
        <f t="shared" si="0"/>
        <v>25</v>
      </c>
    </row>
    <row r="31" spans="2:8" ht="14" x14ac:dyDescent="0.3">
      <c r="B31" s="27">
        <v>291090</v>
      </c>
      <c r="C31" s="59">
        <v>451130</v>
      </c>
      <c r="D31" s="60" t="s">
        <v>27</v>
      </c>
      <c r="E31" s="61">
        <v>3</v>
      </c>
      <c r="F31" s="60" t="s">
        <v>19</v>
      </c>
      <c r="G31" s="62">
        <v>1</v>
      </c>
      <c r="H31" s="63">
        <f t="shared" si="0"/>
        <v>3</v>
      </c>
    </row>
    <row r="32" spans="2:8" ht="14" x14ac:dyDescent="0.3">
      <c r="B32" s="27">
        <v>291100</v>
      </c>
      <c r="C32" s="59">
        <v>451140</v>
      </c>
      <c r="D32" s="88" t="s">
        <v>28</v>
      </c>
      <c r="E32" s="86">
        <v>0</v>
      </c>
      <c r="F32" s="60" t="s">
        <v>19</v>
      </c>
      <c r="G32" s="62">
        <v>1</v>
      </c>
      <c r="H32" s="63">
        <f t="shared" si="0"/>
        <v>0</v>
      </c>
    </row>
    <row r="33" spans="2:8" ht="14" x14ac:dyDescent="0.3">
      <c r="B33" s="27">
        <v>291110</v>
      </c>
      <c r="C33" s="59">
        <v>451150</v>
      </c>
      <c r="D33" s="88" t="s">
        <v>29</v>
      </c>
      <c r="E33" s="86">
        <v>0</v>
      </c>
      <c r="F33" s="60" t="s">
        <v>19</v>
      </c>
      <c r="G33" s="62">
        <v>1</v>
      </c>
      <c r="H33" s="63">
        <f t="shared" si="0"/>
        <v>0</v>
      </c>
    </row>
    <row r="34" spans="2:8" ht="14" x14ac:dyDescent="0.3">
      <c r="B34" s="27">
        <v>291120</v>
      </c>
      <c r="C34" s="59">
        <v>521120</v>
      </c>
      <c r="D34" s="60" t="s">
        <v>30</v>
      </c>
      <c r="E34" s="61">
        <f>60+120</f>
        <v>180</v>
      </c>
      <c r="F34" s="60" t="s">
        <v>24</v>
      </c>
      <c r="G34" s="62">
        <v>1</v>
      </c>
      <c r="H34" s="63">
        <f t="shared" si="0"/>
        <v>180</v>
      </c>
    </row>
    <row r="35" spans="2:8" ht="14" x14ac:dyDescent="0.3">
      <c r="B35" s="27">
        <v>291130</v>
      </c>
      <c r="C35" s="59">
        <v>521140</v>
      </c>
      <c r="D35" s="60" t="s">
        <v>31</v>
      </c>
      <c r="E35" s="61">
        <v>0</v>
      </c>
      <c r="F35" s="60" t="s">
        <v>24</v>
      </c>
      <c r="G35" s="62">
        <v>1</v>
      </c>
      <c r="H35" s="63">
        <f t="shared" si="0"/>
        <v>0</v>
      </c>
    </row>
    <row r="36" spans="2:8" ht="14" x14ac:dyDescent="0.3">
      <c r="B36" s="27">
        <v>291140</v>
      </c>
      <c r="C36" s="59">
        <v>521110</v>
      </c>
      <c r="D36" s="60" t="s">
        <v>32</v>
      </c>
      <c r="E36" s="61">
        <v>0</v>
      </c>
      <c r="F36" s="60" t="s">
        <v>19</v>
      </c>
      <c r="G36" s="62">
        <v>1</v>
      </c>
      <c r="H36" s="63">
        <f t="shared" si="0"/>
        <v>0</v>
      </c>
    </row>
    <row r="37" spans="2:8" ht="14" x14ac:dyDescent="0.3">
      <c r="B37" s="27">
        <v>291150</v>
      </c>
      <c r="C37" s="59">
        <v>521130</v>
      </c>
      <c r="D37" s="60" t="s">
        <v>33</v>
      </c>
      <c r="E37" s="61">
        <v>0</v>
      </c>
      <c r="F37" s="60" t="s">
        <v>19</v>
      </c>
      <c r="G37" s="62">
        <v>1</v>
      </c>
      <c r="H37" s="63">
        <f t="shared" si="0"/>
        <v>0</v>
      </c>
    </row>
    <row r="38" spans="2:8" ht="14" x14ac:dyDescent="0.3">
      <c r="B38" s="27">
        <v>291160</v>
      </c>
      <c r="C38" s="59">
        <v>110020</v>
      </c>
      <c r="D38" s="60" t="s">
        <v>34</v>
      </c>
      <c r="E38" s="61">
        <v>0</v>
      </c>
      <c r="F38" s="60" t="s">
        <v>19</v>
      </c>
      <c r="G38" s="62">
        <v>1</v>
      </c>
      <c r="H38" s="63">
        <f t="shared" si="0"/>
        <v>0</v>
      </c>
    </row>
    <row r="39" spans="2:8" ht="14" x14ac:dyDescent="0.3">
      <c r="B39" s="27">
        <v>291170</v>
      </c>
      <c r="C39" s="59">
        <v>110030</v>
      </c>
      <c r="D39" s="60" t="s">
        <v>35</v>
      </c>
      <c r="E39" s="61">
        <v>0</v>
      </c>
      <c r="F39" s="60" t="s">
        <v>24</v>
      </c>
      <c r="G39" s="62">
        <v>1</v>
      </c>
      <c r="H39" s="63">
        <f t="shared" si="0"/>
        <v>0</v>
      </c>
    </row>
    <row r="40" spans="2:8" ht="14" x14ac:dyDescent="0.3">
      <c r="B40" s="27">
        <v>291180</v>
      </c>
      <c r="C40" s="59">
        <v>110040</v>
      </c>
      <c r="D40" s="60" t="s">
        <v>36</v>
      </c>
      <c r="E40" s="61">
        <v>14</v>
      </c>
      <c r="F40" s="60" t="s">
        <v>24</v>
      </c>
      <c r="G40" s="62">
        <v>1</v>
      </c>
      <c r="H40" s="63">
        <f t="shared" si="0"/>
        <v>14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292</v>
      </c>
      <c r="C42" s="70"/>
      <c r="D42" s="71" t="s">
        <v>37</v>
      </c>
      <c r="E42" s="61"/>
      <c r="F42" s="60"/>
      <c r="G42" s="62"/>
      <c r="H42" s="68"/>
    </row>
    <row r="43" spans="2:8" ht="14" x14ac:dyDescent="0.3">
      <c r="B43" s="72" t="s">
        <v>413</v>
      </c>
      <c r="C43" s="70"/>
      <c r="D43" s="71" t="s">
        <v>39</v>
      </c>
      <c r="E43" s="61"/>
      <c r="F43" s="60"/>
      <c r="G43" s="62"/>
      <c r="H43" s="68"/>
    </row>
    <row r="44" spans="2:8" ht="14" x14ac:dyDescent="0.3">
      <c r="B44" s="27">
        <v>292010</v>
      </c>
      <c r="C44" s="59">
        <v>211110</v>
      </c>
      <c r="D44" s="60" t="s">
        <v>314</v>
      </c>
      <c r="E44" s="61">
        <f>2520*1</f>
        <v>2520</v>
      </c>
      <c r="F44" s="60" t="s">
        <v>41</v>
      </c>
      <c r="G44" s="62">
        <v>1</v>
      </c>
      <c r="H44" s="63">
        <f t="shared" ref="H44:H49" si="1">E44*G44</f>
        <v>2520</v>
      </c>
    </row>
    <row r="45" spans="2:8" ht="14" x14ac:dyDescent="0.3">
      <c r="B45" s="27">
        <v>292020</v>
      </c>
      <c r="C45" s="59">
        <v>211120</v>
      </c>
      <c r="D45" s="60" t="s">
        <v>46</v>
      </c>
      <c r="E45" s="61">
        <v>0</v>
      </c>
      <c r="F45" s="60" t="s">
        <v>41</v>
      </c>
      <c r="G45" s="62">
        <v>1</v>
      </c>
      <c r="H45" s="63">
        <f t="shared" si="1"/>
        <v>0</v>
      </c>
    </row>
    <row r="46" spans="2:8" ht="14" x14ac:dyDescent="0.3">
      <c r="B46" s="27">
        <v>292030</v>
      </c>
      <c r="C46" s="59">
        <v>211130</v>
      </c>
      <c r="D46" s="60" t="s">
        <v>47</v>
      </c>
      <c r="E46" s="61">
        <v>0</v>
      </c>
      <c r="F46" s="60" t="s">
        <v>41</v>
      </c>
      <c r="G46" s="62">
        <v>1</v>
      </c>
      <c r="H46" s="63">
        <f t="shared" si="1"/>
        <v>0</v>
      </c>
    </row>
    <row r="47" spans="2:8" ht="14" x14ac:dyDescent="0.3">
      <c r="B47" s="27">
        <v>292040</v>
      </c>
      <c r="C47" s="59">
        <v>211140</v>
      </c>
      <c r="D47" s="60" t="s">
        <v>48</v>
      </c>
      <c r="E47" s="61">
        <f>(120+140+160)*0.5</f>
        <v>210</v>
      </c>
      <c r="F47" s="60" t="s">
        <v>41</v>
      </c>
      <c r="G47" s="62">
        <v>1</v>
      </c>
      <c r="H47" s="63">
        <f t="shared" si="1"/>
        <v>210</v>
      </c>
    </row>
    <row r="48" spans="2:8" ht="14" x14ac:dyDescent="0.3">
      <c r="B48" s="27">
        <v>292050</v>
      </c>
      <c r="C48" s="59">
        <v>212110</v>
      </c>
      <c r="D48" s="60" t="s">
        <v>51</v>
      </c>
      <c r="E48" s="61">
        <f>4400*0.15</f>
        <v>660</v>
      </c>
      <c r="F48" s="60" t="s">
        <v>41</v>
      </c>
      <c r="G48" s="62">
        <v>1</v>
      </c>
      <c r="H48" s="63">
        <f t="shared" si="1"/>
        <v>660</v>
      </c>
    </row>
    <row r="49" spans="2:8" ht="14" x14ac:dyDescent="0.3">
      <c r="B49" s="27">
        <v>292060</v>
      </c>
      <c r="C49" s="59">
        <v>211150</v>
      </c>
      <c r="D49" s="60" t="s">
        <v>138</v>
      </c>
      <c r="E49" s="61">
        <f>E44+E46+E47-E48</f>
        <v>2070</v>
      </c>
      <c r="F49" s="60" t="s">
        <v>41</v>
      </c>
      <c r="G49" s="62">
        <v>1</v>
      </c>
      <c r="H49" s="63">
        <f t="shared" si="1"/>
        <v>2070</v>
      </c>
    </row>
    <row r="50" spans="2:8" ht="14" x14ac:dyDescent="0.3">
      <c r="B50" s="66"/>
      <c r="C50" s="67"/>
      <c r="D50" s="60"/>
      <c r="E50" s="61"/>
      <c r="F50" s="60"/>
      <c r="G50" s="62"/>
      <c r="H50" s="63"/>
    </row>
    <row r="51" spans="2:8" ht="14" x14ac:dyDescent="0.3">
      <c r="B51" s="73" t="s">
        <v>414</v>
      </c>
      <c r="C51" s="70"/>
      <c r="D51" s="71" t="s">
        <v>55</v>
      </c>
      <c r="E51" s="61"/>
      <c r="F51" s="60"/>
      <c r="G51" s="62"/>
      <c r="H51" s="63"/>
    </row>
    <row r="52" spans="2:8" ht="14" x14ac:dyDescent="0.3">
      <c r="B52" s="27">
        <v>292110</v>
      </c>
      <c r="C52" s="59">
        <v>411110</v>
      </c>
      <c r="D52" s="60" t="s">
        <v>56</v>
      </c>
      <c r="E52" s="61">
        <v>2350</v>
      </c>
      <c r="F52" s="60" t="s">
        <v>22</v>
      </c>
      <c r="G52" s="62">
        <v>1</v>
      </c>
      <c r="H52" s="63">
        <f t="shared" ref="H52:H68" si="2">E52*G52</f>
        <v>2350</v>
      </c>
    </row>
    <row r="53" spans="2:8" ht="14" x14ac:dyDescent="0.3">
      <c r="B53" s="27">
        <v>292111</v>
      </c>
      <c r="C53" s="59">
        <v>411030</v>
      </c>
      <c r="D53" s="60" t="s">
        <v>59</v>
      </c>
      <c r="E53" s="61">
        <v>450</v>
      </c>
      <c r="F53" s="60" t="s">
        <v>22</v>
      </c>
      <c r="G53" s="62">
        <v>1</v>
      </c>
      <c r="H53" s="63">
        <f t="shared" si="2"/>
        <v>450</v>
      </c>
    </row>
    <row r="54" spans="2:8" ht="14" x14ac:dyDescent="0.3">
      <c r="B54" s="27">
        <v>292112</v>
      </c>
      <c r="C54" s="59">
        <v>411020</v>
      </c>
      <c r="D54" s="60" t="s">
        <v>60</v>
      </c>
      <c r="E54" s="61">
        <v>0</v>
      </c>
      <c r="F54" s="60" t="s">
        <v>22</v>
      </c>
      <c r="G54" s="62">
        <v>1</v>
      </c>
      <c r="H54" s="63">
        <f t="shared" si="2"/>
        <v>0</v>
      </c>
    </row>
    <row r="55" spans="2:8" ht="14" x14ac:dyDescent="0.3">
      <c r="B55" s="27">
        <v>292113</v>
      </c>
      <c r="C55" s="59">
        <v>411010</v>
      </c>
      <c r="D55" s="60" t="s">
        <v>365</v>
      </c>
      <c r="E55" s="61">
        <v>0</v>
      </c>
      <c r="F55" s="60" t="s">
        <v>22</v>
      </c>
      <c r="G55" s="62">
        <v>1</v>
      </c>
      <c r="H55" s="63">
        <f t="shared" si="2"/>
        <v>0</v>
      </c>
    </row>
    <row r="56" spans="2:8" ht="14" x14ac:dyDescent="0.3">
      <c r="B56" s="27">
        <v>292120</v>
      </c>
      <c r="C56" s="59">
        <v>411120</v>
      </c>
      <c r="D56" s="60" t="s">
        <v>65</v>
      </c>
      <c r="E56" s="61">
        <v>0</v>
      </c>
      <c r="F56" s="60" t="s">
        <v>22</v>
      </c>
      <c r="G56" s="62">
        <v>1</v>
      </c>
      <c r="H56" s="63">
        <f t="shared" si="2"/>
        <v>0</v>
      </c>
    </row>
    <row r="57" spans="2:8" ht="14" x14ac:dyDescent="0.3">
      <c r="B57" s="27">
        <v>292130</v>
      </c>
      <c r="C57" s="59">
        <v>411160</v>
      </c>
      <c r="D57" s="60" t="s">
        <v>66</v>
      </c>
      <c r="E57" s="61">
        <v>0</v>
      </c>
      <c r="F57" s="60" t="s">
        <v>22</v>
      </c>
      <c r="G57" s="62">
        <v>1</v>
      </c>
      <c r="H57" s="63">
        <f t="shared" si="2"/>
        <v>0</v>
      </c>
    </row>
    <row r="58" spans="2:8" ht="14" x14ac:dyDescent="0.3">
      <c r="B58" s="27">
        <v>292140</v>
      </c>
      <c r="C58" s="59">
        <v>431190</v>
      </c>
      <c r="D58" s="60" t="s">
        <v>415</v>
      </c>
      <c r="E58" s="61">
        <f>E52</f>
        <v>2350</v>
      </c>
      <c r="F58" s="60" t="s">
        <v>22</v>
      </c>
      <c r="G58" s="62">
        <v>1</v>
      </c>
      <c r="H58" s="63">
        <f t="shared" si="2"/>
        <v>2350</v>
      </c>
    </row>
    <row r="59" spans="2:8" ht="14" x14ac:dyDescent="0.3">
      <c r="B59" s="27">
        <v>292150</v>
      </c>
      <c r="C59" s="59">
        <v>451110</v>
      </c>
      <c r="D59" s="60" t="s">
        <v>416</v>
      </c>
      <c r="E59" s="61">
        <f>8*10</f>
        <v>80</v>
      </c>
      <c r="F59" s="60" t="s">
        <v>24</v>
      </c>
      <c r="G59" s="62">
        <v>1</v>
      </c>
      <c r="H59" s="63">
        <f t="shared" si="2"/>
        <v>80</v>
      </c>
    </row>
    <row r="60" spans="2:8" ht="14" x14ac:dyDescent="0.3">
      <c r="B60" s="27">
        <v>292151</v>
      </c>
      <c r="C60" s="59">
        <v>451100</v>
      </c>
      <c r="D60" s="60" t="s">
        <v>73</v>
      </c>
      <c r="E60" s="61">
        <f>18*10</f>
        <v>180</v>
      </c>
      <c r="F60" s="60" t="s">
        <v>24</v>
      </c>
      <c r="G60" s="62">
        <v>1</v>
      </c>
      <c r="H60" s="63">
        <f t="shared" si="2"/>
        <v>180</v>
      </c>
    </row>
    <row r="61" spans="2:8" ht="14" x14ac:dyDescent="0.3">
      <c r="B61" s="27">
        <v>292160</v>
      </c>
      <c r="C61" s="59">
        <v>431110</v>
      </c>
      <c r="D61" s="60" t="s">
        <v>74</v>
      </c>
      <c r="E61" s="61">
        <v>0</v>
      </c>
      <c r="F61" s="60" t="s">
        <v>22</v>
      </c>
      <c r="G61" s="62">
        <v>1</v>
      </c>
      <c r="H61" s="63">
        <f t="shared" si="2"/>
        <v>0</v>
      </c>
    </row>
    <row r="62" spans="2:8" ht="14" x14ac:dyDescent="0.3">
      <c r="B62" s="27">
        <v>292170</v>
      </c>
      <c r="C62" s="59">
        <v>441110</v>
      </c>
      <c r="D62" s="60" t="s">
        <v>75</v>
      </c>
      <c r="E62" s="61">
        <f>270*6*0.15+27</f>
        <v>270</v>
      </c>
      <c r="F62" s="60" t="s">
        <v>22</v>
      </c>
      <c r="G62" s="62">
        <v>1</v>
      </c>
      <c r="H62" s="63">
        <f t="shared" si="2"/>
        <v>270</v>
      </c>
    </row>
    <row r="63" spans="2:8" ht="14" x14ac:dyDescent="0.3">
      <c r="B63" s="27">
        <v>292180</v>
      </c>
      <c r="C63" s="59">
        <v>911010</v>
      </c>
      <c r="D63" s="60" t="s">
        <v>417</v>
      </c>
      <c r="E63" s="61">
        <v>1</v>
      </c>
      <c r="F63" s="57" t="s">
        <v>19</v>
      </c>
      <c r="G63" s="81">
        <v>0</v>
      </c>
      <c r="H63" s="82">
        <f t="shared" si="2"/>
        <v>0</v>
      </c>
    </row>
    <row r="64" spans="2:8" ht="14" x14ac:dyDescent="0.3">
      <c r="B64" s="27">
        <v>292190</v>
      </c>
      <c r="C64" s="59">
        <v>212120</v>
      </c>
      <c r="D64" s="60" t="s">
        <v>334</v>
      </c>
      <c r="E64" s="61">
        <f>E44*0.5</f>
        <v>1260</v>
      </c>
      <c r="F64" s="60" t="s">
        <v>22</v>
      </c>
      <c r="G64" s="62">
        <v>1</v>
      </c>
      <c r="H64" s="63">
        <f t="shared" si="2"/>
        <v>1260</v>
      </c>
    </row>
    <row r="65" spans="2:8" ht="14" x14ac:dyDescent="0.3">
      <c r="B65" s="27">
        <v>292200</v>
      </c>
      <c r="C65" s="59">
        <v>432110</v>
      </c>
      <c r="D65" s="60" t="s">
        <v>418</v>
      </c>
      <c r="E65" s="61">
        <f>480/0.3</f>
        <v>1600</v>
      </c>
      <c r="F65" s="60" t="s">
        <v>22</v>
      </c>
      <c r="G65" s="62">
        <v>1</v>
      </c>
      <c r="H65" s="63">
        <f t="shared" si="2"/>
        <v>1600</v>
      </c>
    </row>
    <row r="66" spans="2:8" ht="14" x14ac:dyDescent="0.3">
      <c r="B66" s="27">
        <v>292210</v>
      </c>
      <c r="C66" s="59">
        <v>432110</v>
      </c>
      <c r="D66" s="60" t="s">
        <v>87</v>
      </c>
      <c r="E66" s="61">
        <f>730+310+340+220</f>
        <v>1600</v>
      </c>
      <c r="F66" s="60" t="s">
        <v>22</v>
      </c>
      <c r="G66" s="62">
        <v>1</v>
      </c>
      <c r="H66" s="63">
        <f t="shared" si="2"/>
        <v>1600</v>
      </c>
    </row>
    <row r="67" spans="2:8" ht="14" x14ac:dyDescent="0.3">
      <c r="B67" s="27">
        <v>292220</v>
      </c>
      <c r="C67" s="59">
        <v>412140</v>
      </c>
      <c r="D67" s="60" t="s">
        <v>89</v>
      </c>
      <c r="E67" s="61">
        <f>660+285+310+440</f>
        <v>1695</v>
      </c>
      <c r="F67" s="60" t="s">
        <v>22</v>
      </c>
      <c r="G67" s="62">
        <v>1</v>
      </c>
      <c r="H67" s="63">
        <f t="shared" si="2"/>
        <v>1695</v>
      </c>
    </row>
    <row r="68" spans="2:8" ht="14" x14ac:dyDescent="0.3">
      <c r="B68" s="27">
        <v>292230</v>
      </c>
      <c r="C68" s="59">
        <v>412150</v>
      </c>
      <c r="D68" s="60" t="s">
        <v>96</v>
      </c>
      <c r="E68" s="61">
        <f>660+285+315</f>
        <v>1260</v>
      </c>
      <c r="F68" s="60" t="s">
        <v>22</v>
      </c>
      <c r="G68" s="62">
        <v>1</v>
      </c>
      <c r="H68" s="63">
        <f t="shared" si="2"/>
        <v>1260</v>
      </c>
    </row>
    <row r="69" spans="2:8" ht="14" x14ac:dyDescent="0.3">
      <c r="B69" s="27"/>
      <c r="C69" s="59"/>
      <c r="D69" s="60"/>
      <c r="E69" s="61"/>
      <c r="F69" s="60"/>
      <c r="G69" s="62"/>
      <c r="H69" s="74"/>
    </row>
    <row r="70" spans="2:8" ht="14" x14ac:dyDescent="0.3">
      <c r="B70" s="73" t="s">
        <v>419</v>
      </c>
      <c r="C70" s="70"/>
      <c r="D70" s="71" t="s">
        <v>99</v>
      </c>
      <c r="E70" s="61"/>
      <c r="F70" s="60"/>
      <c r="G70" s="62"/>
      <c r="H70" s="74"/>
    </row>
    <row r="71" spans="2:8" ht="14" x14ac:dyDescent="0.3">
      <c r="B71" s="27">
        <v>292300</v>
      </c>
      <c r="C71" s="59">
        <v>422110</v>
      </c>
      <c r="D71" s="60" t="s">
        <v>100</v>
      </c>
      <c r="E71" s="61">
        <v>0</v>
      </c>
      <c r="F71" s="60" t="s">
        <v>22</v>
      </c>
      <c r="G71" s="62">
        <v>1</v>
      </c>
      <c r="H71" s="74">
        <f t="shared" ref="H71:H77" si="3">E71*G71</f>
        <v>0</v>
      </c>
    </row>
    <row r="72" spans="2:8" ht="14" x14ac:dyDescent="0.3">
      <c r="B72" s="27">
        <v>292310</v>
      </c>
      <c r="C72" s="59">
        <v>422120</v>
      </c>
      <c r="D72" s="60" t="s">
        <v>420</v>
      </c>
      <c r="E72" s="61">
        <v>120</v>
      </c>
      <c r="F72" s="60" t="s">
        <v>24</v>
      </c>
      <c r="G72" s="62">
        <v>1</v>
      </c>
      <c r="H72" s="74">
        <f t="shared" si="3"/>
        <v>120</v>
      </c>
    </row>
    <row r="73" spans="2:8" ht="14" x14ac:dyDescent="0.3">
      <c r="B73" s="27">
        <v>292320</v>
      </c>
      <c r="C73" s="59">
        <v>422130</v>
      </c>
      <c r="D73" s="60" t="s">
        <v>103</v>
      </c>
      <c r="E73" s="61">
        <v>200</v>
      </c>
      <c r="F73" s="60" t="s">
        <v>22</v>
      </c>
      <c r="G73" s="62">
        <v>1</v>
      </c>
      <c r="H73" s="74">
        <f t="shared" si="3"/>
        <v>200</v>
      </c>
    </row>
    <row r="74" spans="2:8" ht="14" x14ac:dyDescent="0.3">
      <c r="B74" s="27">
        <v>292330</v>
      </c>
      <c r="C74" s="59">
        <v>422140</v>
      </c>
      <c r="D74" s="60" t="s">
        <v>105</v>
      </c>
      <c r="E74" s="61">
        <v>0</v>
      </c>
      <c r="F74" s="60" t="s">
        <v>22</v>
      </c>
      <c r="G74" s="62">
        <v>1</v>
      </c>
      <c r="H74" s="74">
        <f t="shared" si="3"/>
        <v>0</v>
      </c>
    </row>
    <row r="75" spans="2:8" ht="14" x14ac:dyDescent="0.3">
      <c r="B75" s="27">
        <v>292340</v>
      </c>
      <c r="C75" s="59">
        <v>421130</v>
      </c>
      <c r="D75" s="60" t="s">
        <v>106</v>
      </c>
      <c r="E75" s="61">
        <v>50</v>
      </c>
      <c r="F75" s="60" t="s">
        <v>22</v>
      </c>
      <c r="G75" s="62">
        <v>1</v>
      </c>
      <c r="H75" s="74">
        <f t="shared" si="3"/>
        <v>50</v>
      </c>
    </row>
    <row r="76" spans="2:8" ht="14" x14ac:dyDescent="0.3">
      <c r="B76" s="27">
        <v>292350</v>
      </c>
      <c r="C76" s="59">
        <v>422180</v>
      </c>
      <c r="D76" s="60" t="s">
        <v>107</v>
      </c>
      <c r="E76" s="61">
        <v>0</v>
      </c>
      <c r="F76" s="60" t="s">
        <v>24</v>
      </c>
      <c r="G76" s="62">
        <v>1</v>
      </c>
      <c r="H76" s="63">
        <f t="shared" si="3"/>
        <v>0</v>
      </c>
    </row>
    <row r="77" spans="2:8" ht="14" x14ac:dyDescent="0.3">
      <c r="B77" s="27">
        <v>292360</v>
      </c>
      <c r="C77" s="59">
        <v>412240</v>
      </c>
      <c r="D77" s="60" t="s">
        <v>108</v>
      </c>
      <c r="E77" s="61">
        <v>50</v>
      </c>
      <c r="F77" s="60" t="s">
        <v>22</v>
      </c>
      <c r="G77" s="62">
        <v>1</v>
      </c>
      <c r="H77" s="63">
        <f t="shared" si="3"/>
        <v>50</v>
      </c>
    </row>
    <row r="78" spans="2:8" ht="14" x14ac:dyDescent="0.3">
      <c r="B78" s="27"/>
      <c r="C78" s="59"/>
      <c r="D78" s="60"/>
      <c r="E78" s="61"/>
      <c r="F78" s="60"/>
      <c r="G78" s="62"/>
      <c r="H78" s="74"/>
    </row>
    <row r="79" spans="2:8" ht="14" x14ac:dyDescent="0.3">
      <c r="B79" s="73" t="s">
        <v>421</v>
      </c>
      <c r="C79" s="70"/>
      <c r="D79" s="71" t="s">
        <v>111</v>
      </c>
      <c r="E79" s="61"/>
      <c r="F79" s="60"/>
      <c r="G79" s="62"/>
      <c r="H79" s="74"/>
    </row>
    <row r="80" spans="2:8" ht="14" x14ac:dyDescent="0.3">
      <c r="B80" s="27">
        <v>292410</v>
      </c>
      <c r="C80" s="59">
        <v>422110</v>
      </c>
      <c r="D80" s="60" t="s">
        <v>112</v>
      </c>
      <c r="E80" s="61">
        <v>50</v>
      </c>
      <c r="F80" s="60" t="s">
        <v>22</v>
      </c>
      <c r="G80" s="62">
        <v>1</v>
      </c>
      <c r="H80" s="74">
        <f t="shared" ref="H80:H87" si="4">E80*G80</f>
        <v>50</v>
      </c>
    </row>
    <row r="81" spans="2:10" ht="14" x14ac:dyDescent="0.3">
      <c r="B81" s="27">
        <v>292420</v>
      </c>
      <c r="C81" s="59">
        <v>442120</v>
      </c>
      <c r="D81" s="60" t="s">
        <v>114</v>
      </c>
      <c r="E81" s="61">
        <f>1000*0.1</f>
        <v>100</v>
      </c>
      <c r="F81" s="60" t="s">
        <v>22</v>
      </c>
      <c r="G81" s="62">
        <v>1</v>
      </c>
      <c r="H81" s="74">
        <f t="shared" si="4"/>
        <v>100</v>
      </c>
    </row>
    <row r="82" spans="2:10" ht="14" x14ac:dyDescent="0.3">
      <c r="B82" s="27">
        <v>292430</v>
      </c>
      <c r="C82" s="59">
        <v>442130</v>
      </c>
      <c r="D82" s="60" t="s">
        <v>115</v>
      </c>
      <c r="E82" s="61">
        <f>30+90</f>
        <v>120</v>
      </c>
      <c r="F82" s="60" t="s">
        <v>22</v>
      </c>
      <c r="G82" s="62">
        <v>1</v>
      </c>
      <c r="H82" s="74">
        <f t="shared" si="4"/>
        <v>120</v>
      </c>
    </row>
    <row r="83" spans="2:10" ht="14" x14ac:dyDescent="0.3">
      <c r="B83" s="27">
        <v>292440</v>
      </c>
      <c r="C83" s="59">
        <v>452110</v>
      </c>
      <c r="D83" s="60" t="s">
        <v>116</v>
      </c>
      <c r="E83" s="61">
        <f>92+32</f>
        <v>124</v>
      </c>
      <c r="F83" s="60" t="s">
        <v>24</v>
      </c>
      <c r="G83" s="62">
        <v>1</v>
      </c>
      <c r="H83" s="74">
        <f t="shared" si="4"/>
        <v>124</v>
      </c>
      <c r="J83" s="99"/>
    </row>
    <row r="84" spans="2:10" ht="14" x14ac:dyDescent="0.3">
      <c r="B84" s="27">
        <v>292450</v>
      </c>
      <c r="C84" s="59">
        <v>452120</v>
      </c>
      <c r="D84" s="60" t="s">
        <v>118</v>
      </c>
      <c r="E84" s="61">
        <v>1</v>
      </c>
      <c r="F84" s="60" t="s">
        <v>19</v>
      </c>
      <c r="G84" s="62">
        <v>1</v>
      </c>
      <c r="H84" s="74">
        <f t="shared" si="4"/>
        <v>1</v>
      </c>
    </row>
    <row r="85" spans="2:10" ht="14" x14ac:dyDescent="0.3">
      <c r="B85" s="27">
        <v>292460</v>
      </c>
      <c r="C85" s="59">
        <v>452130</v>
      </c>
      <c r="D85" s="60" t="s">
        <v>121</v>
      </c>
      <c r="E85" s="61">
        <v>40</v>
      </c>
      <c r="F85" s="60" t="s">
        <v>19</v>
      </c>
      <c r="G85" s="62">
        <v>1</v>
      </c>
      <c r="H85" s="74">
        <f t="shared" si="4"/>
        <v>40</v>
      </c>
    </row>
    <row r="86" spans="2:10" ht="14" x14ac:dyDescent="0.3">
      <c r="B86" s="27">
        <v>292470</v>
      </c>
      <c r="C86" s="59">
        <v>452140</v>
      </c>
      <c r="D86" s="88" t="s">
        <v>422</v>
      </c>
      <c r="E86" s="87">
        <v>0</v>
      </c>
      <c r="F86" s="60" t="s">
        <v>19</v>
      </c>
      <c r="G86" s="62">
        <v>1</v>
      </c>
      <c r="H86" s="74">
        <f t="shared" si="4"/>
        <v>0</v>
      </c>
    </row>
    <row r="87" spans="2:10" ht="14" x14ac:dyDescent="0.3">
      <c r="B87" s="27">
        <v>292480</v>
      </c>
      <c r="C87" s="59">
        <v>452150</v>
      </c>
      <c r="D87" s="88" t="s">
        <v>126</v>
      </c>
      <c r="E87" s="87">
        <v>0</v>
      </c>
      <c r="F87" s="60" t="s">
        <v>19</v>
      </c>
      <c r="G87" s="62">
        <v>1</v>
      </c>
      <c r="H87" s="74">
        <f t="shared" si="4"/>
        <v>0</v>
      </c>
    </row>
    <row r="88" spans="2:10" ht="14" x14ac:dyDescent="0.3">
      <c r="B88" s="27"/>
      <c r="C88" s="59"/>
      <c r="D88" s="60"/>
      <c r="E88" s="61"/>
      <c r="F88" s="60"/>
      <c r="G88" s="62"/>
      <c r="H88" s="74"/>
    </row>
    <row r="89" spans="2:10" ht="14" x14ac:dyDescent="0.3">
      <c r="B89" s="69">
        <v>293</v>
      </c>
      <c r="C89" s="70"/>
      <c r="D89" s="71" t="s">
        <v>127</v>
      </c>
      <c r="E89" s="61"/>
      <c r="F89" s="60"/>
      <c r="G89" s="62"/>
      <c r="H89" s="68"/>
    </row>
    <row r="90" spans="2:10" ht="14" x14ac:dyDescent="0.3">
      <c r="B90" s="72" t="s">
        <v>423</v>
      </c>
      <c r="C90" s="59"/>
      <c r="D90" s="71" t="s">
        <v>129</v>
      </c>
      <c r="E90" s="61"/>
      <c r="F90" s="60"/>
      <c r="G90" s="62"/>
      <c r="H90" s="68"/>
    </row>
    <row r="91" spans="2:10" ht="14" x14ac:dyDescent="0.3">
      <c r="B91" s="27">
        <v>293010</v>
      </c>
      <c r="C91" s="59">
        <v>211100</v>
      </c>
      <c r="D91" s="60" t="s">
        <v>424</v>
      </c>
      <c r="E91" s="61">
        <f>(200+600+650+680)*0.5</f>
        <v>1065</v>
      </c>
      <c r="F91" s="60" t="s">
        <v>41</v>
      </c>
      <c r="G91" s="62">
        <v>1</v>
      </c>
      <c r="H91" s="63">
        <f t="shared" ref="H91:H96" si="5">E91*G91</f>
        <v>1065</v>
      </c>
    </row>
    <row r="92" spans="2:10" ht="14" x14ac:dyDescent="0.3">
      <c r="B92" s="27">
        <v>293011</v>
      </c>
      <c r="C92" s="59">
        <v>211130</v>
      </c>
      <c r="D92" s="60" t="s">
        <v>317</v>
      </c>
      <c r="E92" s="61">
        <f>520+90</f>
        <v>610</v>
      </c>
      <c r="F92" s="60" t="s">
        <v>41</v>
      </c>
      <c r="G92" s="62">
        <v>1</v>
      </c>
      <c r="H92" s="63">
        <f t="shared" si="5"/>
        <v>610</v>
      </c>
    </row>
    <row r="93" spans="2:10" ht="14" x14ac:dyDescent="0.3">
      <c r="B93" s="27">
        <v>293020</v>
      </c>
      <c r="C93" s="59">
        <v>211120</v>
      </c>
      <c r="D93" s="60" t="s">
        <v>46</v>
      </c>
      <c r="E93" s="61">
        <v>0</v>
      </c>
      <c r="F93" s="60" t="s">
        <v>41</v>
      </c>
      <c r="G93" s="62">
        <v>1</v>
      </c>
      <c r="H93" s="63">
        <f t="shared" si="5"/>
        <v>0</v>
      </c>
    </row>
    <row r="94" spans="2:10" ht="14" x14ac:dyDescent="0.3">
      <c r="B94" s="27">
        <v>293030</v>
      </c>
      <c r="C94" s="59">
        <v>212110</v>
      </c>
      <c r="D94" s="60" t="s">
        <v>135</v>
      </c>
      <c r="E94" s="61">
        <f>1200*0.2</f>
        <v>240</v>
      </c>
      <c r="F94" s="60" t="s">
        <v>41</v>
      </c>
      <c r="G94" s="62">
        <v>1</v>
      </c>
      <c r="H94" s="63">
        <f t="shared" si="5"/>
        <v>240</v>
      </c>
    </row>
    <row r="95" spans="2:10" ht="14" x14ac:dyDescent="0.3">
      <c r="B95" s="27">
        <v>293031</v>
      </c>
      <c r="C95" s="59">
        <v>212150</v>
      </c>
      <c r="D95" s="60" t="s">
        <v>137</v>
      </c>
      <c r="E95" s="61">
        <v>0</v>
      </c>
      <c r="F95" s="60" t="s">
        <v>41</v>
      </c>
      <c r="G95" s="62">
        <v>1</v>
      </c>
      <c r="H95" s="63">
        <f t="shared" si="5"/>
        <v>0</v>
      </c>
    </row>
    <row r="96" spans="2:10" ht="14" x14ac:dyDescent="0.3">
      <c r="B96" s="27">
        <v>293040</v>
      </c>
      <c r="C96" s="59">
        <v>211150</v>
      </c>
      <c r="D96" s="60" t="s">
        <v>138</v>
      </c>
      <c r="E96" s="61">
        <f>E91+E92-E94-E95</f>
        <v>1435</v>
      </c>
      <c r="F96" s="60" t="s">
        <v>41</v>
      </c>
      <c r="G96" s="62">
        <v>1</v>
      </c>
      <c r="H96" s="63">
        <f t="shared" si="5"/>
        <v>1435</v>
      </c>
    </row>
    <row r="97" spans="2:8" ht="14" x14ac:dyDescent="0.3">
      <c r="B97" s="66"/>
      <c r="C97" s="67"/>
      <c r="D97" s="60"/>
      <c r="E97" s="61"/>
      <c r="F97" s="60"/>
      <c r="G97" s="62"/>
      <c r="H97" s="68"/>
    </row>
    <row r="98" spans="2:8" ht="14" x14ac:dyDescent="0.3">
      <c r="B98" s="73" t="s">
        <v>425</v>
      </c>
      <c r="C98" s="70"/>
      <c r="D98" s="71" t="s">
        <v>140</v>
      </c>
      <c r="E98" s="61"/>
      <c r="F98" s="60"/>
      <c r="G98" s="62"/>
      <c r="H98" s="68"/>
    </row>
    <row r="99" spans="2:8" ht="14" x14ac:dyDescent="0.3">
      <c r="B99" s="27">
        <v>293100</v>
      </c>
      <c r="C99" s="59">
        <v>411000</v>
      </c>
      <c r="D99" s="60" t="s">
        <v>343</v>
      </c>
      <c r="E99" s="61">
        <f>300+300+300+300</f>
        <v>1200</v>
      </c>
      <c r="F99" s="60" t="s">
        <v>22</v>
      </c>
      <c r="G99" s="62">
        <v>1</v>
      </c>
      <c r="H99" s="63">
        <f t="shared" ref="H99:H121" si="6">E99*G99</f>
        <v>1200</v>
      </c>
    </row>
    <row r="100" spans="2:8" ht="14" x14ac:dyDescent="0.3">
      <c r="B100" s="27">
        <v>293110</v>
      </c>
      <c r="C100" s="59">
        <v>431120</v>
      </c>
      <c r="D100" s="60" t="s">
        <v>426</v>
      </c>
      <c r="E100" s="61">
        <v>600</v>
      </c>
      <c r="F100" s="60" t="s">
        <v>22</v>
      </c>
      <c r="G100" s="62">
        <v>1</v>
      </c>
      <c r="H100" s="63">
        <f t="shared" si="6"/>
        <v>600</v>
      </c>
    </row>
    <row r="101" spans="2:8" ht="14" x14ac:dyDescent="0.3">
      <c r="B101" s="27">
        <v>293111</v>
      </c>
      <c r="C101" s="59">
        <v>431130</v>
      </c>
      <c r="D101" s="60" t="s">
        <v>427</v>
      </c>
      <c r="E101" s="61">
        <v>600</v>
      </c>
      <c r="F101" s="60" t="s">
        <v>22</v>
      </c>
      <c r="G101" s="62">
        <v>1</v>
      </c>
      <c r="H101" s="63">
        <f t="shared" si="6"/>
        <v>600</v>
      </c>
    </row>
    <row r="102" spans="2:8" ht="14" x14ac:dyDescent="0.3">
      <c r="B102" s="27">
        <v>293120</v>
      </c>
      <c r="C102" s="59">
        <v>411140</v>
      </c>
      <c r="D102" s="60" t="s">
        <v>146</v>
      </c>
      <c r="E102" s="61">
        <v>0</v>
      </c>
      <c r="F102" s="60" t="s">
        <v>22</v>
      </c>
      <c r="G102" s="62">
        <v>1</v>
      </c>
      <c r="H102" s="63">
        <f t="shared" si="6"/>
        <v>0</v>
      </c>
    </row>
    <row r="103" spans="2:8" ht="14" x14ac:dyDescent="0.3">
      <c r="B103" s="27">
        <v>293121</v>
      </c>
      <c r="C103" s="59">
        <v>411170</v>
      </c>
      <c r="D103" s="60" t="s">
        <v>147</v>
      </c>
      <c r="E103" s="61">
        <v>0</v>
      </c>
      <c r="F103" s="60" t="s">
        <v>22</v>
      </c>
      <c r="G103" s="62">
        <v>1</v>
      </c>
      <c r="H103" s="63">
        <f t="shared" si="6"/>
        <v>0</v>
      </c>
    </row>
    <row r="104" spans="2:8" ht="14" x14ac:dyDescent="0.3">
      <c r="B104" s="27">
        <v>293130</v>
      </c>
      <c r="C104" s="59">
        <v>411130</v>
      </c>
      <c r="D104" s="60" t="s">
        <v>148</v>
      </c>
      <c r="E104" s="61">
        <v>0</v>
      </c>
      <c r="F104" s="60" t="s">
        <v>22</v>
      </c>
      <c r="G104" s="62">
        <v>1</v>
      </c>
      <c r="H104" s="63">
        <f t="shared" si="6"/>
        <v>0</v>
      </c>
    </row>
    <row r="105" spans="2:8" ht="14" x14ac:dyDescent="0.3">
      <c r="B105" s="27">
        <v>293140</v>
      </c>
      <c r="C105" s="59">
        <v>411220</v>
      </c>
      <c r="D105" s="60" t="s">
        <v>428</v>
      </c>
      <c r="E105" s="61">
        <v>0</v>
      </c>
      <c r="F105" s="60" t="s">
        <v>22</v>
      </c>
      <c r="G105" s="62">
        <v>1</v>
      </c>
      <c r="H105" s="63">
        <f t="shared" si="6"/>
        <v>0</v>
      </c>
    </row>
    <row r="106" spans="2:8" ht="14" x14ac:dyDescent="0.3">
      <c r="B106" s="27">
        <v>293141</v>
      </c>
      <c r="C106" s="59">
        <v>411230</v>
      </c>
      <c r="D106" s="60" t="s">
        <v>429</v>
      </c>
      <c r="E106" s="61">
        <v>270</v>
      </c>
      <c r="F106" s="60" t="s">
        <v>22</v>
      </c>
      <c r="G106" s="62">
        <v>1</v>
      </c>
      <c r="H106" s="63">
        <f t="shared" si="6"/>
        <v>270</v>
      </c>
    </row>
    <row r="107" spans="2:8" ht="14" x14ac:dyDescent="0.3">
      <c r="B107" s="27">
        <v>293142</v>
      </c>
      <c r="C107" s="59">
        <v>411240</v>
      </c>
      <c r="D107" s="60" t="s">
        <v>430</v>
      </c>
      <c r="E107" s="61">
        <v>0</v>
      </c>
      <c r="F107" s="60" t="s">
        <v>22</v>
      </c>
      <c r="G107" s="62">
        <v>1</v>
      </c>
      <c r="H107" s="63">
        <f t="shared" si="6"/>
        <v>0</v>
      </c>
    </row>
    <row r="108" spans="2:8" ht="14" x14ac:dyDescent="0.3">
      <c r="B108" s="27">
        <v>293150</v>
      </c>
      <c r="C108" s="59">
        <v>431130</v>
      </c>
      <c r="D108" s="60" t="s">
        <v>154</v>
      </c>
      <c r="E108" s="61">
        <v>0</v>
      </c>
      <c r="F108" s="60" t="s">
        <v>22</v>
      </c>
      <c r="G108" s="62">
        <v>1</v>
      </c>
      <c r="H108" s="63">
        <f t="shared" si="6"/>
        <v>0</v>
      </c>
    </row>
    <row r="109" spans="2:8" ht="14" x14ac:dyDescent="0.3">
      <c r="B109" s="27">
        <v>293151</v>
      </c>
      <c r="C109" s="59">
        <v>431150</v>
      </c>
      <c r="D109" s="60" t="s">
        <v>155</v>
      </c>
      <c r="E109" s="61">
        <v>350</v>
      </c>
      <c r="F109" s="60" t="s">
        <v>22</v>
      </c>
      <c r="G109" s="62">
        <v>1</v>
      </c>
      <c r="H109" s="63">
        <f t="shared" si="6"/>
        <v>350</v>
      </c>
    </row>
    <row r="110" spans="2:8" ht="14" x14ac:dyDescent="0.3">
      <c r="B110" s="27">
        <v>293152</v>
      </c>
      <c r="C110" s="59">
        <v>431160</v>
      </c>
      <c r="D110" s="60" t="s">
        <v>156</v>
      </c>
      <c r="E110" s="61">
        <v>0</v>
      </c>
      <c r="F110" s="60" t="s">
        <v>22</v>
      </c>
      <c r="G110" s="62">
        <v>1</v>
      </c>
      <c r="H110" s="63">
        <f t="shared" si="6"/>
        <v>0</v>
      </c>
    </row>
    <row r="111" spans="2:8" ht="14" x14ac:dyDescent="0.3">
      <c r="B111" s="27">
        <v>293153</v>
      </c>
      <c r="C111" s="59">
        <v>431170</v>
      </c>
      <c r="D111" s="60" t="s">
        <v>318</v>
      </c>
      <c r="E111" s="61">
        <v>0</v>
      </c>
      <c r="F111" s="60" t="s">
        <v>22</v>
      </c>
      <c r="G111" s="62">
        <v>1</v>
      </c>
      <c r="H111" s="63">
        <f t="shared" si="6"/>
        <v>0</v>
      </c>
    </row>
    <row r="112" spans="2:8" ht="14" x14ac:dyDescent="0.3">
      <c r="B112" s="27">
        <v>293154</v>
      </c>
      <c r="C112" s="59">
        <v>431180</v>
      </c>
      <c r="D112" s="60" t="s">
        <v>431</v>
      </c>
      <c r="E112" s="61">
        <f>270+320</f>
        <v>590</v>
      </c>
      <c r="F112" s="60" t="s">
        <v>22</v>
      </c>
      <c r="G112" s="62">
        <v>1</v>
      </c>
      <c r="H112" s="63">
        <f t="shared" si="6"/>
        <v>590</v>
      </c>
    </row>
    <row r="113" spans="2:8" ht="14" x14ac:dyDescent="0.3">
      <c r="B113" s="27">
        <v>293160</v>
      </c>
      <c r="C113" s="59">
        <v>441110</v>
      </c>
      <c r="D113" s="60" t="s">
        <v>159</v>
      </c>
      <c r="E113" s="61">
        <v>20</v>
      </c>
      <c r="F113" s="60" t="s">
        <v>22</v>
      </c>
      <c r="G113" s="62">
        <v>1</v>
      </c>
      <c r="H113" s="63">
        <f t="shared" si="6"/>
        <v>20</v>
      </c>
    </row>
    <row r="114" spans="2:8" ht="14" x14ac:dyDescent="0.3">
      <c r="B114" s="27">
        <v>293170</v>
      </c>
      <c r="C114" s="59">
        <v>212140</v>
      </c>
      <c r="D114" s="60" t="s">
        <v>432</v>
      </c>
      <c r="E114" s="61">
        <v>2130</v>
      </c>
      <c r="F114" s="60" t="s">
        <v>22</v>
      </c>
      <c r="G114" s="62">
        <v>1</v>
      </c>
      <c r="H114" s="63">
        <f t="shared" si="6"/>
        <v>2130</v>
      </c>
    </row>
    <row r="115" spans="2:8" ht="14" x14ac:dyDescent="0.3">
      <c r="B115" s="27">
        <v>293180</v>
      </c>
      <c r="C115" s="59">
        <v>432130</v>
      </c>
      <c r="D115" s="60" t="s">
        <v>433</v>
      </c>
      <c r="E115" s="61">
        <f>(230+340+620+640)-E116</f>
        <v>1010</v>
      </c>
      <c r="F115" s="60" t="s">
        <v>22</v>
      </c>
      <c r="G115" s="62">
        <v>1</v>
      </c>
      <c r="H115" s="63">
        <f t="shared" si="6"/>
        <v>1010</v>
      </c>
    </row>
    <row r="116" spans="2:8" ht="14" x14ac:dyDescent="0.3">
      <c r="B116" s="27">
        <v>293190</v>
      </c>
      <c r="C116" s="59">
        <v>432100</v>
      </c>
      <c r="D116" s="60" t="s">
        <v>434</v>
      </c>
      <c r="E116" s="61">
        <f>165/0.2-5</f>
        <v>820</v>
      </c>
      <c r="F116" s="60" t="s">
        <v>22</v>
      </c>
      <c r="G116" s="62">
        <v>1</v>
      </c>
      <c r="H116" s="63">
        <f t="shared" si="6"/>
        <v>820</v>
      </c>
    </row>
    <row r="117" spans="2:8" ht="14" x14ac:dyDescent="0.3">
      <c r="B117" s="27">
        <v>293200</v>
      </c>
      <c r="C117" s="59">
        <v>412120</v>
      </c>
      <c r="D117" s="60" t="s">
        <v>166</v>
      </c>
      <c r="E117" s="61">
        <f>180+310+570+590</f>
        <v>1650</v>
      </c>
      <c r="F117" s="60" t="s">
        <v>22</v>
      </c>
      <c r="G117" s="62">
        <v>1</v>
      </c>
      <c r="H117" s="63">
        <f t="shared" si="6"/>
        <v>1650</v>
      </c>
    </row>
    <row r="118" spans="2:8" ht="14" x14ac:dyDescent="0.3">
      <c r="B118" s="27">
        <v>293201</v>
      </c>
      <c r="C118" s="59">
        <v>412090</v>
      </c>
      <c r="D118" s="60" t="s">
        <v>171</v>
      </c>
      <c r="E118" s="61">
        <v>0</v>
      </c>
      <c r="F118" s="60" t="s">
        <v>22</v>
      </c>
      <c r="G118" s="62">
        <v>1</v>
      </c>
      <c r="H118" s="63">
        <f t="shared" si="6"/>
        <v>0</v>
      </c>
    </row>
    <row r="119" spans="2:8" ht="14" x14ac:dyDescent="0.3">
      <c r="B119" s="27">
        <v>293210</v>
      </c>
      <c r="C119" s="59">
        <v>442110</v>
      </c>
      <c r="D119" s="60" t="s">
        <v>349</v>
      </c>
      <c r="E119" s="61">
        <v>140</v>
      </c>
      <c r="F119" s="60" t="s">
        <v>22</v>
      </c>
      <c r="G119" s="62">
        <v>1</v>
      </c>
      <c r="H119" s="63">
        <f t="shared" si="6"/>
        <v>140</v>
      </c>
    </row>
    <row r="120" spans="2:8" ht="14" x14ac:dyDescent="0.3">
      <c r="B120" s="27">
        <v>293201</v>
      </c>
      <c r="C120" s="59">
        <v>442100</v>
      </c>
      <c r="D120" s="60" t="s">
        <v>435</v>
      </c>
      <c r="E120" s="61">
        <v>5</v>
      </c>
      <c r="F120" s="60" t="s">
        <v>22</v>
      </c>
      <c r="G120" s="62">
        <v>1</v>
      </c>
      <c r="H120" s="63">
        <f t="shared" si="6"/>
        <v>5</v>
      </c>
    </row>
    <row r="121" spans="2:8" ht="14" x14ac:dyDescent="0.3">
      <c r="B121" s="27">
        <v>293202</v>
      </c>
      <c r="C121" s="59">
        <v>442130</v>
      </c>
      <c r="D121" s="60" t="s">
        <v>175</v>
      </c>
      <c r="E121" s="61">
        <v>2</v>
      </c>
      <c r="F121" s="60" t="s">
        <v>22</v>
      </c>
      <c r="G121" s="62">
        <v>1</v>
      </c>
      <c r="H121" s="63">
        <f t="shared" si="6"/>
        <v>2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436</v>
      </c>
      <c r="C123" s="70"/>
      <c r="D123" s="71" t="s">
        <v>99</v>
      </c>
      <c r="E123" s="61"/>
      <c r="F123" s="60"/>
      <c r="G123" s="62"/>
      <c r="H123" s="74"/>
    </row>
    <row r="124" spans="2:8" ht="14" x14ac:dyDescent="0.3">
      <c r="B124" s="27">
        <v>293200</v>
      </c>
      <c r="C124" s="59">
        <v>442120</v>
      </c>
      <c r="D124" s="60" t="s">
        <v>338</v>
      </c>
      <c r="E124" s="61">
        <v>0</v>
      </c>
      <c r="F124" s="60" t="s">
        <v>24</v>
      </c>
      <c r="G124" s="62">
        <v>1</v>
      </c>
      <c r="H124" s="63">
        <f>E124*G124</f>
        <v>0</v>
      </c>
    </row>
    <row r="125" spans="2:8" ht="14" x14ac:dyDescent="0.3">
      <c r="B125" s="27">
        <v>293210</v>
      </c>
      <c r="C125" s="59">
        <v>422130</v>
      </c>
      <c r="D125" s="60" t="s">
        <v>103</v>
      </c>
      <c r="E125" s="61">
        <v>0</v>
      </c>
      <c r="F125" s="60" t="s">
        <v>22</v>
      </c>
      <c r="G125" s="62">
        <v>1</v>
      </c>
      <c r="H125" s="63">
        <f>E125*G125</f>
        <v>0</v>
      </c>
    </row>
    <row r="126" spans="2:8" ht="14" x14ac:dyDescent="0.3">
      <c r="B126" s="27">
        <v>293220</v>
      </c>
      <c r="C126" s="59">
        <v>422140</v>
      </c>
      <c r="D126" s="60" t="s">
        <v>105</v>
      </c>
      <c r="E126" s="61">
        <v>0</v>
      </c>
      <c r="F126" s="60" t="s">
        <v>22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437</v>
      </c>
      <c r="C128" s="70"/>
      <c r="D128" s="71" t="s">
        <v>178</v>
      </c>
      <c r="E128" s="61"/>
      <c r="F128" s="60"/>
      <c r="G128" s="62"/>
      <c r="H128" s="74"/>
    </row>
    <row r="129" spans="2:8" ht="14" x14ac:dyDescent="0.3">
      <c r="B129" s="27">
        <v>294171</v>
      </c>
      <c r="C129" s="59">
        <v>512110</v>
      </c>
      <c r="D129" s="60" t="s">
        <v>179</v>
      </c>
      <c r="E129" s="61">
        <v>42</v>
      </c>
      <c r="F129" s="60" t="s">
        <v>16</v>
      </c>
      <c r="G129" s="62">
        <v>1</v>
      </c>
      <c r="H129" s="63">
        <f t="shared" ref="H129:H139" si="7">E129*G129</f>
        <v>42</v>
      </c>
    </row>
    <row r="130" spans="2:8" ht="14" x14ac:dyDescent="0.3">
      <c r="B130" s="27">
        <v>294172</v>
      </c>
      <c r="C130" s="59">
        <v>512120</v>
      </c>
      <c r="D130" s="60" t="s">
        <v>182</v>
      </c>
      <c r="E130" s="61">
        <v>2.5</v>
      </c>
      <c r="F130" s="60" t="s">
        <v>16</v>
      </c>
      <c r="G130" s="62">
        <v>1</v>
      </c>
      <c r="H130" s="63">
        <f t="shared" si="7"/>
        <v>2.5</v>
      </c>
    </row>
    <row r="131" spans="2:8" ht="14" x14ac:dyDescent="0.3">
      <c r="B131" s="27">
        <v>294120</v>
      </c>
      <c r="C131" s="59">
        <v>512130</v>
      </c>
      <c r="D131" s="60" t="s">
        <v>183</v>
      </c>
      <c r="E131" s="61">
        <v>34</v>
      </c>
      <c r="F131" s="60" t="s">
        <v>19</v>
      </c>
      <c r="G131" s="62">
        <v>1</v>
      </c>
      <c r="H131" s="63">
        <f t="shared" si="7"/>
        <v>34</v>
      </c>
    </row>
    <row r="132" spans="2:8" ht="14" x14ac:dyDescent="0.3">
      <c r="B132" s="27">
        <v>294130</v>
      </c>
      <c r="C132" s="59">
        <v>512140</v>
      </c>
      <c r="D132" s="60" t="s">
        <v>186</v>
      </c>
      <c r="E132" s="61">
        <v>0</v>
      </c>
      <c r="F132" s="60" t="s">
        <v>24</v>
      </c>
      <c r="G132" s="62">
        <v>1</v>
      </c>
      <c r="H132" s="63">
        <f t="shared" si="7"/>
        <v>0</v>
      </c>
    </row>
    <row r="133" spans="2:8" ht="14" x14ac:dyDescent="0.3">
      <c r="B133" s="27">
        <v>294140</v>
      </c>
      <c r="C133" s="59">
        <v>522110</v>
      </c>
      <c r="D133" s="60" t="s">
        <v>189</v>
      </c>
      <c r="E133" s="61">
        <v>0</v>
      </c>
      <c r="F133" s="60" t="s">
        <v>19</v>
      </c>
      <c r="G133" s="62">
        <v>1</v>
      </c>
      <c r="H133" s="63">
        <f t="shared" si="7"/>
        <v>0</v>
      </c>
    </row>
    <row r="134" spans="2:8" ht="14" x14ac:dyDescent="0.3">
      <c r="B134" s="27">
        <v>294150</v>
      </c>
      <c r="C134" s="59">
        <v>522120</v>
      </c>
      <c r="D134" s="60" t="s">
        <v>192</v>
      </c>
      <c r="E134" s="61">
        <v>0</v>
      </c>
      <c r="F134" s="60" t="s">
        <v>24</v>
      </c>
      <c r="G134" s="62">
        <v>1</v>
      </c>
      <c r="H134" s="63">
        <f t="shared" si="7"/>
        <v>0</v>
      </c>
    </row>
    <row r="135" spans="2:8" ht="14" x14ac:dyDescent="0.3">
      <c r="B135" s="27">
        <v>294160</v>
      </c>
      <c r="C135" s="59">
        <v>522130</v>
      </c>
      <c r="D135" s="60" t="s">
        <v>195</v>
      </c>
      <c r="E135" s="61">
        <v>0</v>
      </c>
      <c r="F135" s="60" t="s">
        <v>19</v>
      </c>
      <c r="G135" s="62">
        <v>1</v>
      </c>
      <c r="H135" s="63">
        <f t="shared" si="7"/>
        <v>0</v>
      </c>
    </row>
    <row r="136" spans="2:8" ht="14" x14ac:dyDescent="0.3">
      <c r="B136" s="27">
        <v>294170</v>
      </c>
      <c r="C136" s="59">
        <v>522140</v>
      </c>
      <c r="D136" s="60" t="s">
        <v>198</v>
      </c>
      <c r="E136" s="61">
        <v>0</v>
      </c>
      <c r="F136" s="60" t="s">
        <v>19</v>
      </c>
      <c r="G136" s="62">
        <v>1</v>
      </c>
      <c r="H136" s="63">
        <f t="shared" si="7"/>
        <v>0</v>
      </c>
    </row>
    <row r="137" spans="2:8" ht="14" x14ac:dyDescent="0.3">
      <c r="B137" s="27">
        <v>294180</v>
      </c>
      <c r="C137" s="59">
        <v>522150</v>
      </c>
      <c r="D137" s="60" t="s">
        <v>201</v>
      </c>
      <c r="E137" s="61">
        <v>0</v>
      </c>
      <c r="F137" s="60" t="s">
        <v>24</v>
      </c>
      <c r="G137" s="62">
        <f>800*1.25</f>
        <v>1000</v>
      </c>
      <c r="H137" s="63">
        <f t="shared" si="7"/>
        <v>0</v>
      </c>
    </row>
    <row r="138" spans="2:8" ht="14" x14ac:dyDescent="0.3">
      <c r="B138" s="27">
        <v>294190</v>
      </c>
      <c r="C138" s="59">
        <v>522160</v>
      </c>
      <c r="D138" s="60" t="s">
        <v>202</v>
      </c>
      <c r="E138" s="61">
        <f>14+17+10+12</f>
        <v>53</v>
      </c>
      <c r="F138" s="60" t="s">
        <v>24</v>
      </c>
      <c r="G138" s="62">
        <v>1</v>
      </c>
      <c r="H138" s="63">
        <f t="shared" si="7"/>
        <v>53</v>
      </c>
    </row>
    <row r="139" spans="2:8" ht="14" x14ac:dyDescent="0.3">
      <c r="B139" s="27">
        <v>294200</v>
      </c>
      <c r="C139" s="59">
        <v>452220</v>
      </c>
      <c r="D139" s="60" t="s">
        <v>205</v>
      </c>
      <c r="E139" s="61">
        <v>0</v>
      </c>
      <c r="F139" s="60" t="s">
        <v>19</v>
      </c>
      <c r="G139" s="62">
        <v>1</v>
      </c>
      <c r="H139" s="63">
        <f t="shared" si="7"/>
        <v>0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438</v>
      </c>
      <c r="C141" s="59"/>
      <c r="D141" s="71" t="s">
        <v>209</v>
      </c>
      <c r="E141" s="61"/>
      <c r="F141" s="60"/>
      <c r="G141" s="62"/>
      <c r="H141" s="63"/>
    </row>
    <row r="142" spans="2:8" ht="14" x14ac:dyDescent="0.3">
      <c r="B142" s="27">
        <v>295100</v>
      </c>
      <c r="C142" s="93">
        <v>621110</v>
      </c>
      <c r="D142" s="60" t="s">
        <v>354</v>
      </c>
      <c r="E142" s="61">
        <v>0</v>
      </c>
      <c r="F142" s="60" t="s">
        <v>19</v>
      </c>
      <c r="G142" s="62">
        <v>1</v>
      </c>
      <c r="H142" s="63">
        <f>E142*G142</f>
        <v>0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439</v>
      </c>
      <c r="C144" s="59"/>
      <c r="D144" s="71" t="s">
        <v>212</v>
      </c>
      <c r="E144" s="61"/>
      <c r="F144" s="60"/>
      <c r="G144" s="62"/>
      <c r="H144" s="63"/>
    </row>
    <row r="145" spans="2:8" ht="14" x14ac:dyDescent="0.3">
      <c r="B145" s="27">
        <v>296100</v>
      </c>
      <c r="C145" s="59">
        <v>452240</v>
      </c>
      <c r="D145" s="60" t="s">
        <v>213</v>
      </c>
      <c r="E145" s="61">
        <v>0</v>
      </c>
      <c r="F145" s="60" t="s">
        <v>24</v>
      </c>
      <c r="G145" s="62">
        <v>1</v>
      </c>
      <c r="H145" s="63">
        <f>E145*G145</f>
        <v>0</v>
      </c>
    </row>
    <row r="146" spans="2:8" ht="14" x14ac:dyDescent="0.3">
      <c r="B146" s="27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440</v>
      </c>
      <c r="C147" s="59"/>
      <c r="D147" s="71" t="s">
        <v>216</v>
      </c>
      <c r="E147" s="61"/>
      <c r="F147" s="60"/>
      <c r="G147" s="62"/>
      <c r="H147" s="63"/>
    </row>
    <row r="148" spans="2:8" ht="14" x14ac:dyDescent="0.3">
      <c r="B148" s="27">
        <v>297100</v>
      </c>
      <c r="C148" s="59">
        <v>257110</v>
      </c>
      <c r="D148" s="60" t="s">
        <v>217</v>
      </c>
      <c r="E148" s="61">
        <v>0</v>
      </c>
      <c r="F148" s="60" t="s">
        <v>19</v>
      </c>
      <c r="G148" s="62">
        <v>5000</v>
      </c>
      <c r="H148" s="63">
        <f>E148*G148</f>
        <v>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1" spans="2:8" ht="14" thickBot="1" x14ac:dyDescent="0.3"/>
    <row r="152" spans="2:8" ht="14" x14ac:dyDescent="0.3">
      <c r="B152" s="31" t="s">
        <v>319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320</v>
      </c>
      <c r="E153" s="61"/>
      <c r="F153" s="60" t="s">
        <v>22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321</v>
      </c>
      <c r="E154" s="61">
        <f>1020+450</f>
        <v>1470</v>
      </c>
      <c r="F154" s="60" t="s">
        <v>22</v>
      </c>
      <c r="G154" s="62">
        <v>8</v>
      </c>
      <c r="H154" s="63">
        <f>E154*G154</f>
        <v>11760</v>
      </c>
    </row>
    <row r="155" spans="2:8" x14ac:dyDescent="0.25">
      <c r="B155" s="34"/>
      <c r="D155" s="64" t="s">
        <v>322</v>
      </c>
      <c r="E155" s="61"/>
      <c r="F155" s="60" t="s">
        <v>22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323</v>
      </c>
      <c r="E156" s="61">
        <v>450</v>
      </c>
      <c r="F156" s="60" t="s">
        <v>22</v>
      </c>
      <c r="G156" s="62">
        <v>8</v>
      </c>
      <c r="H156" s="63">
        <f>E156*G156</f>
        <v>3600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441</v>
      </c>
      <c r="E158" s="61"/>
      <c r="F158" s="64" t="s">
        <v>19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325</v>
      </c>
      <c r="E170" s="94">
        <f>SUM(E19:E148)</f>
        <v>33712.5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1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B1:H170"/>
  <sheetViews>
    <sheetView topLeftCell="A13" zoomScale="85" zoomScaleNormal="85" workbookViewId="0">
      <selection activeCell="L48" sqref="L48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1640625" customWidth="1"/>
    <col min="5" max="5" width="11.58203125" customWidth="1"/>
    <col min="6" max="6" width="7" customWidth="1"/>
    <col min="7" max="7" width="13.1640625" customWidth="1"/>
    <col min="8" max="8" width="14.16406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287</v>
      </c>
      <c r="C3" s="44"/>
      <c r="D3" s="44" t="s">
        <v>288</v>
      </c>
      <c r="E3" s="6"/>
      <c r="F3" s="7"/>
      <c r="G3" s="7"/>
      <c r="H3" s="8"/>
    </row>
    <row r="4" spans="2:8" ht="14" x14ac:dyDescent="0.25">
      <c r="B4" s="43"/>
      <c r="C4" s="44"/>
      <c r="D4" s="12" t="s">
        <v>289</v>
      </c>
      <c r="E4" s="11"/>
      <c r="F4" s="7"/>
      <c r="G4" s="7"/>
      <c r="H4" s="8"/>
    </row>
    <row r="5" spans="2:8" ht="14" x14ac:dyDescent="0.25">
      <c r="B5" s="43" t="s">
        <v>290</v>
      </c>
      <c r="C5" s="44"/>
      <c r="D5" s="45" t="s">
        <v>291</v>
      </c>
      <c r="E5" s="11"/>
      <c r="F5" s="7"/>
      <c r="G5" s="7"/>
      <c r="H5" s="8"/>
    </row>
    <row r="6" spans="2:8" ht="18.75" customHeight="1" thickBot="1" x14ac:dyDescent="0.3">
      <c r="B6" s="46" t="s">
        <v>292</v>
      </c>
      <c r="C6" s="47"/>
      <c r="D6" s="48" t="s">
        <v>293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294</v>
      </c>
      <c r="C8" s="50"/>
      <c r="D8" s="51" t="s">
        <v>295</v>
      </c>
      <c r="E8" s="52">
        <v>44764</v>
      </c>
      <c r="F8" s="9"/>
      <c r="G8" s="9"/>
      <c r="H8" s="10"/>
    </row>
    <row r="9" spans="2:8" x14ac:dyDescent="0.25">
      <c r="B9" s="53" t="s">
        <v>296</v>
      </c>
      <c r="C9" s="54"/>
      <c r="D9" s="16" t="s">
        <v>297</v>
      </c>
      <c r="E9" s="11"/>
      <c r="F9" s="7"/>
      <c r="G9" s="7"/>
      <c r="H9" s="8"/>
    </row>
    <row r="10" spans="2:8" x14ac:dyDescent="0.25">
      <c r="B10" s="53" t="s">
        <v>298</v>
      </c>
      <c r="C10" s="54"/>
      <c r="D10" s="16" t="s">
        <v>442</v>
      </c>
      <c r="E10" s="11"/>
      <c r="F10" s="7"/>
      <c r="G10" s="7"/>
      <c r="H10" s="8"/>
    </row>
    <row r="11" spans="2:8" x14ac:dyDescent="0.25">
      <c r="B11" s="53" t="s">
        <v>300</v>
      </c>
      <c r="C11" s="54"/>
      <c r="D11" s="16" t="s">
        <v>301</v>
      </c>
      <c r="E11" s="11"/>
      <c r="F11" s="7"/>
      <c r="G11" s="7"/>
      <c r="H11" s="8"/>
    </row>
    <row r="12" spans="2:8" x14ac:dyDescent="0.25">
      <c r="B12" s="53" t="s">
        <v>302</v>
      </c>
      <c r="C12" s="54"/>
      <c r="D12" s="16" t="s">
        <v>303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94" t="s">
        <v>304</v>
      </c>
      <c r="C14" s="395"/>
      <c r="D14" s="19" t="s">
        <v>443</v>
      </c>
      <c r="E14" s="55"/>
      <c r="F14" s="55"/>
      <c r="G14" s="55"/>
      <c r="H14" s="56"/>
    </row>
    <row r="15" spans="2:8" x14ac:dyDescent="0.25">
      <c r="B15" s="396" t="s">
        <v>306</v>
      </c>
      <c r="C15" s="398" t="s">
        <v>307</v>
      </c>
      <c r="D15" s="400" t="s">
        <v>308</v>
      </c>
      <c r="E15" s="392" t="s">
        <v>309</v>
      </c>
      <c r="F15" s="402" t="s">
        <v>310</v>
      </c>
      <c r="G15" s="392" t="s">
        <v>311</v>
      </c>
      <c r="H15" s="17" t="s">
        <v>286</v>
      </c>
    </row>
    <row r="16" spans="2:8" ht="14" thickBot="1" x14ac:dyDescent="0.3">
      <c r="B16" s="397"/>
      <c r="C16" s="399"/>
      <c r="D16" s="401"/>
      <c r="E16" s="393"/>
      <c r="F16" s="403"/>
      <c r="G16" s="393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312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20</v>
      </c>
      <c r="C20" s="41"/>
      <c r="D20" s="24" t="s">
        <v>444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201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201010</v>
      </c>
      <c r="C23" s="59">
        <v>110010</v>
      </c>
      <c r="D23" s="60" t="s">
        <v>15</v>
      </c>
      <c r="E23" s="61">
        <f>12400/100</f>
        <v>124</v>
      </c>
      <c r="F23" s="60" t="s">
        <v>16</v>
      </c>
      <c r="G23" s="62">
        <v>1</v>
      </c>
      <c r="H23" s="63">
        <f t="shared" ref="H23:H40" si="0">E23*G23</f>
        <v>124</v>
      </c>
    </row>
    <row r="24" spans="2:8" ht="14" x14ac:dyDescent="0.3">
      <c r="B24" s="27">
        <v>201020</v>
      </c>
      <c r="C24" s="59">
        <v>511110</v>
      </c>
      <c r="D24" s="60" t="s">
        <v>17</v>
      </c>
      <c r="E24" s="61">
        <f>(12400-1000-2150-1130-100-900-120)/100</f>
        <v>70</v>
      </c>
      <c r="F24" s="60" t="s">
        <v>16</v>
      </c>
      <c r="G24" s="62">
        <v>1</v>
      </c>
      <c r="H24" s="63">
        <f t="shared" si="0"/>
        <v>70</v>
      </c>
    </row>
    <row r="25" spans="2:8" ht="14" x14ac:dyDescent="0.3">
      <c r="B25" s="27">
        <v>201030</v>
      </c>
      <c r="C25" s="59">
        <v>511130</v>
      </c>
      <c r="D25" s="60" t="s">
        <v>18</v>
      </c>
      <c r="E25" s="61">
        <f>14+3+8</f>
        <v>25</v>
      </c>
      <c r="F25" s="60" t="s">
        <v>19</v>
      </c>
      <c r="G25" s="62">
        <v>1</v>
      </c>
      <c r="H25" s="63">
        <f t="shared" si="0"/>
        <v>25</v>
      </c>
    </row>
    <row r="26" spans="2:8" ht="14" x14ac:dyDescent="0.3">
      <c r="B26" s="27">
        <v>201040</v>
      </c>
      <c r="C26" s="59">
        <v>511120</v>
      </c>
      <c r="D26" s="60" t="s">
        <v>20</v>
      </c>
      <c r="E26" s="61">
        <f>130/100</f>
        <v>1.3</v>
      </c>
      <c r="F26" s="60" t="s">
        <v>16</v>
      </c>
      <c r="G26" s="62">
        <v>1</v>
      </c>
      <c r="H26" s="63">
        <f t="shared" si="0"/>
        <v>1.3</v>
      </c>
    </row>
    <row r="27" spans="2:8" ht="14" x14ac:dyDescent="0.3">
      <c r="B27" s="27">
        <v>201050</v>
      </c>
      <c r="C27" s="59">
        <v>421110</v>
      </c>
      <c r="D27" s="60" t="s">
        <v>21</v>
      </c>
      <c r="E27" s="61">
        <v>70</v>
      </c>
      <c r="F27" s="60" t="s">
        <v>22</v>
      </c>
      <c r="G27" s="62">
        <v>1</v>
      </c>
      <c r="H27" s="63">
        <f t="shared" si="0"/>
        <v>70</v>
      </c>
    </row>
    <row r="28" spans="2:8" ht="14" x14ac:dyDescent="0.3">
      <c r="B28" s="27">
        <v>201060</v>
      </c>
      <c r="C28" s="59">
        <v>421120</v>
      </c>
      <c r="D28" s="60" t="s">
        <v>23</v>
      </c>
      <c r="E28" s="61">
        <v>40</v>
      </c>
      <c r="F28" s="60" t="s">
        <v>24</v>
      </c>
      <c r="G28" s="62">
        <v>1</v>
      </c>
      <c r="H28" s="63">
        <f t="shared" si="0"/>
        <v>40</v>
      </c>
    </row>
    <row r="29" spans="2:8" ht="14" x14ac:dyDescent="0.3">
      <c r="B29" s="27">
        <v>201070</v>
      </c>
      <c r="C29" s="59">
        <v>611110</v>
      </c>
      <c r="D29" s="60" t="s">
        <v>25</v>
      </c>
      <c r="E29" s="61">
        <v>0</v>
      </c>
      <c r="F29" s="60" t="s">
        <v>19</v>
      </c>
      <c r="G29" s="62">
        <v>1</v>
      </c>
      <c r="H29" s="63">
        <f t="shared" si="0"/>
        <v>0</v>
      </c>
    </row>
    <row r="30" spans="2:8" ht="14" x14ac:dyDescent="0.3">
      <c r="B30" s="27">
        <v>201080</v>
      </c>
      <c r="C30" s="59">
        <v>451120</v>
      </c>
      <c r="D30" s="60" t="s">
        <v>26</v>
      </c>
      <c r="E30" s="61">
        <v>8</v>
      </c>
      <c r="F30" s="60" t="s">
        <v>19</v>
      </c>
      <c r="G30" s="62">
        <v>1</v>
      </c>
      <c r="H30" s="63">
        <f t="shared" si="0"/>
        <v>8</v>
      </c>
    </row>
    <row r="31" spans="2:8" ht="14" x14ac:dyDescent="0.3">
      <c r="B31" s="27">
        <v>201090</v>
      </c>
      <c r="C31" s="59">
        <v>451130</v>
      </c>
      <c r="D31" s="60" t="s">
        <v>27</v>
      </c>
      <c r="E31" s="61">
        <v>5</v>
      </c>
      <c r="F31" s="60" t="s">
        <v>19</v>
      </c>
      <c r="G31" s="62">
        <v>1</v>
      </c>
      <c r="H31" s="63">
        <f t="shared" si="0"/>
        <v>5</v>
      </c>
    </row>
    <row r="32" spans="2:8" ht="14" x14ac:dyDescent="0.3">
      <c r="B32" s="27">
        <v>201100</v>
      </c>
      <c r="C32" s="59">
        <v>451140</v>
      </c>
      <c r="D32" s="88" t="s">
        <v>28</v>
      </c>
      <c r="E32" s="87">
        <v>0</v>
      </c>
      <c r="F32" s="60" t="s">
        <v>19</v>
      </c>
      <c r="G32" s="62">
        <v>1</v>
      </c>
      <c r="H32" s="63">
        <f t="shared" si="0"/>
        <v>0</v>
      </c>
    </row>
    <row r="33" spans="2:8" ht="14" x14ac:dyDescent="0.3">
      <c r="B33" s="27">
        <v>201110</v>
      </c>
      <c r="C33" s="59">
        <v>451150</v>
      </c>
      <c r="D33" s="88" t="s">
        <v>29</v>
      </c>
      <c r="E33" s="87">
        <v>0</v>
      </c>
      <c r="F33" s="60" t="s">
        <v>19</v>
      </c>
      <c r="G33" s="62">
        <v>1</v>
      </c>
      <c r="H33" s="63">
        <f t="shared" si="0"/>
        <v>0</v>
      </c>
    </row>
    <row r="34" spans="2:8" ht="14" x14ac:dyDescent="0.3">
      <c r="B34" s="27">
        <v>201120</v>
      </c>
      <c r="C34" s="59">
        <v>521120</v>
      </c>
      <c r="D34" s="60" t="s">
        <v>30</v>
      </c>
      <c r="E34" s="61">
        <v>0</v>
      </c>
      <c r="F34" s="60" t="s">
        <v>24</v>
      </c>
      <c r="G34" s="62">
        <v>1</v>
      </c>
      <c r="H34" s="63">
        <f t="shared" si="0"/>
        <v>0</v>
      </c>
    </row>
    <row r="35" spans="2:8" ht="14" x14ac:dyDescent="0.3">
      <c r="B35" s="27">
        <v>201130</v>
      </c>
      <c r="C35" s="59">
        <v>521140</v>
      </c>
      <c r="D35" s="60" t="s">
        <v>31</v>
      </c>
      <c r="E35" s="61">
        <f>365+35</f>
        <v>400</v>
      </c>
      <c r="F35" s="60" t="s">
        <v>24</v>
      </c>
      <c r="G35" s="62">
        <v>1</v>
      </c>
      <c r="H35" s="63">
        <f t="shared" si="0"/>
        <v>400</v>
      </c>
    </row>
    <row r="36" spans="2:8" ht="14" x14ac:dyDescent="0.3">
      <c r="B36" s="27">
        <v>201140</v>
      </c>
      <c r="C36" s="59">
        <v>521110</v>
      </c>
      <c r="D36" s="60" t="s">
        <v>32</v>
      </c>
      <c r="E36" s="61">
        <v>0</v>
      </c>
      <c r="F36" s="60" t="s">
        <v>19</v>
      </c>
      <c r="G36" s="62">
        <v>1</v>
      </c>
      <c r="H36" s="63">
        <f t="shared" si="0"/>
        <v>0</v>
      </c>
    </row>
    <row r="37" spans="2:8" ht="14" x14ac:dyDescent="0.3">
      <c r="B37" s="27">
        <v>201150</v>
      </c>
      <c r="C37" s="59">
        <v>521130</v>
      </c>
      <c r="D37" s="60" t="s">
        <v>33</v>
      </c>
      <c r="E37" s="61">
        <v>1</v>
      </c>
      <c r="F37" s="60" t="s">
        <v>19</v>
      </c>
      <c r="G37" s="62">
        <v>1</v>
      </c>
      <c r="H37" s="63">
        <f t="shared" si="0"/>
        <v>1</v>
      </c>
    </row>
    <row r="38" spans="2:8" ht="14" x14ac:dyDescent="0.3">
      <c r="B38" s="27">
        <v>201160</v>
      </c>
      <c r="C38" s="59">
        <v>110020</v>
      </c>
      <c r="D38" s="60" t="s">
        <v>34</v>
      </c>
      <c r="E38" s="61">
        <v>0</v>
      </c>
      <c r="F38" s="60" t="s">
        <v>19</v>
      </c>
      <c r="G38" s="62">
        <v>1</v>
      </c>
      <c r="H38" s="63">
        <f t="shared" si="0"/>
        <v>0</v>
      </c>
    </row>
    <row r="39" spans="2:8" ht="14" x14ac:dyDescent="0.3">
      <c r="B39" s="27">
        <v>201170</v>
      </c>
      <c r="C39" s="59">
        <v>110030</v>
      </c>
      <c r="D39" s="60" t="s">
        <v>35</v>
      </c>
      <c r="E39" s="61">
        <v>0</v>
      </c>
      <c r="F39" s="60" t="s">
        <v>24</v>
      </c>
      <c r="G39" s="62">
        <v>1</v>
      </c>
      <c r="H39" s="63">
        <f t="shared" si="0"/>
        <v>0</v>
      </c>
    </row>
    <row r="40" spans="2:8" ht="14" x14ac:dyDescent="0.3">
      <c r="B40" s="27">
        <v>201180</v>
      </c>
      <c r="C40" s="59">
        <v>110040</v>
      </c>
      <c r="D40" s="60" t="s">
        <v>36</v>
      </c>
      <c r="E40" s="61">
        <v>22</v>
      </c>
      <c r="F40" s="60" t="s">
        <v>24</v>
      </c>
      <c r="G40" s="62">
        <v>1</v>
      </c>
      <c r="H40" s="63">
        <f t="shared" si="0"/>
        <v>22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202</v>
      </c>
      <c r="C42" s="70"/>
      <c r="D42" s="71" t="s">
        <v>37</v>
      </c>
      <c r="E42" s="61"/>
      <c r="F42" s="60"/>
      <c r="G42" s="62"/>
      <c r="H42" s="68"/>
    </row>
    <row r="43" spans="2:8" ht="14" x14ac:dyDescent="0.3">
      <c r="B43" s="72" t="s">
        <v>445</v>
      </c>
      <c r="C43" s="70"/>
      <c r="D43" s="71" t="s">
        <v>39</v>
      </c>
      <c r="E43" s="61"/>
      <c r="F43" s="60"/>
      <c r="G43" s="62"/>
      <c r="H43" s="68"/>
    </row>
    <row r="44" spans="2:8" ht="14" x14ac:dyDescent="0.3">
      <c r="B44" s="27">
        <v>202010</v>
      </c>
      <c r="C44" s="59">
        <v>211110</v>
      </c>
      <c r="D44" s="60" t="s">
        <v>314</v>
      </c>
      <c r="E44" s="61">
        <f>320+280+80+30</f>
        <v>710</v>
      </c>
      <c r="F44" s="60" t="s">
        <v>41</v>
      </c>
      <c r="G44" s="62">
        <v>1</v>
      </c>
      <c r="H44" s="63">
        <f t="shared" ref="H44:H49" si="1">E44*G44</f>
        <v>710</v>
      </c>
    </row>
    <row r="45" spans="2:8" ht="14" x14ac:dyDescent="0.3">
      <c r="B45" s="27">
        <v>202020</v>
      </c>
      <c r="C45" s="59">
        <v>211120</v>
      </c>
      <c r="D45" s="60" t="s">
        <v>46</v>
      </c>
      <c r="E45" s="61">
        <v>0</v>
      </c>
      <c r="F45" s="60" t="s">
        <v>41</v>
      </c>
      <c r="G45" s="62">
        <v>1</v>
      </c>
      <c r="H45" s="63">
        <f t="shared" si="1"/>
        <v>0</v>
      </c>
    </row>
    <row r="46" spans="2:8" ht="14" x14ac:dyDescent="0.3">
      <c r="B46" s="27">
        <v>202030</v>
      </c>
      <c r="C46" s="59">
        <v>211130</v>
      </c>
      <c r="D46" s="60" t="s">
        <v>47</v>
      </c>
      <c r="E46" s="61">
        <v>0</v>
      </c>
      <c r="F46" s="60" t="s">
        <v>41</v>
      </c>
      <c r="G46" s="62">
        <v>1</v>
      </c>
      <c r="H46" s="63">
        <f t="shared" si="1"/>
        <v>0</v>
      </c>
    </row>
    <row r="47" spans="2:8" ht="14" x14ac:dyDescent="0.3">
      <c r="B47" s="27">
        <v>202040</v>
      </c>
      <c r="C47" s="59">
        <v>211140</v>
      </c>
      <c r="D47" s="60" t="s">
        <v>48</v>
      </c>
      <c r="E47" s="61">
        <v>0</v>
      </c>
      <c r="F47" s="60" t="s">
        <v>41</v>
      </c>
      <c r="G47" s="62">
        <v>1</v>
      </c>
      <c r="H47" s="63">
        <f t="shared" si="1"/>
        <v>0</v>
      </c>
    </row>
    <row r="48" spans="2:8" ht="14" x14ac:dyDescent="0.3">
      <c r="B48" s="27">
        <v>202050</v>
      </c>
      <c r="C48" s="59">
        <v>212110</v>
      </c>
      <c r="D48" s="60" t="s">
        <v>51</v>
      </c>
      <c r="E48" s="61">
        <f>(660+620+100+150+20+230+150+160+250+60+100+200)*0.1</f>
        <v>270</v>
      </c>
      <c r="F48" s="60" t="s">
        <v>41</v>
      </c>
      <c r="G48" s="62">
        <v>1</v>
      </c>
      <c r="H48" s="63">
        <f t="shared" si="1"/>
        <v>270</v>
      </c>
    </row>
    <row r="49" spans="2:8" ht="14" x14ac:dyDescent="0.3">
      <c r="B49" s="27">
        <v>202060</v>
      </c>
      <c r="C49" s="59">
        <v>211150</v>
      </c>
      <c r="D49" s="60" t="s">
        <v>138</v>
      </c>
      <c r="E49" s="61">
        <f>E44-E48+E46</f>
        <v>440</v>
      </c>
      <c r="F49" s="60" t="s">
        <v>41</v>
      </c>
      <c r="G49" s="62">
        <v>1</v>
      </c>
      <c r="H49" s="63">
        <f t="shared" si="1"/>
        <v>440</v>
      </c>
    </row>
    <row r="50" spans="2:8" ht="14" x14ac:dyDescent="0.3">
      <c r="B50" s="66"/>
      <c r="C50" s="67"/>
      <c r="D50" s="60"/>
      <c r="E50" s="61"/>
      <c r="F50" s="60"/>
      <c r="G50" s="62"/>
      <c r="H50" s="63"/>
    </row>
    <row r="51" spans="2:8" ht="14" x14ac:dyDescent="0.3">
      <c r="B51" s="73" t="s">
        <v>446</v>
      </c>
      <c r="C51" s="70"/>
      <c r="D51" s="71" t="s">
        <v>55</v>
      </c>
      <c r="E51" s="61"/>
      <c r="F51" s="60"/>
      <c r="G51" s="62"/>
      <c r="H51" s="63"/>
    </row>
    <row r="52" spans="2:8" ht="14" x14ac:dyDescent="0.3">
      <c r="B52" s="27">
        <v>202110</v>
      </c>
      <c r="C52" s="59">
        <v>411110</v>
      </c>
      <c r="D52" s="60" t="s">
        <v>56</v>
      </c>
      <c r="E52" s="61">
        <v>1150</v>
      </c>
      <c r="F52" s="60" t="s">
        <v>22</v>
      </c>
      <c r="G52" s="62">
        <v>1</v>
      </c>
      <c r="H52" s="63">
        <f t="shared" ref="H52:H68" si="2">E52*G52</f>
        <v>1150</v>
      </c>
    </row>
    <row r="53" spans="2:8" ht="14" x14ac:dyDescent="0.3">
      <c r="B53" s="27">
        <v>202111</v>
      </c>
      <c r="C53" s="59">
        <v>411030</v>
      </c>
      <c r="D53" s="60" t="s">
        <v>59</v>
      </c>
      <c r="E53" s="61">
        <f>2200+100</f>
        <v>2300</v>
      </c>
      <c r="F53" s="60" t="s">
        <v>22</v>
      </c>
      <c r="G53" s="62">
        <v>1</v>
      </c>
      <c r="H53" s="63">
        <f t="shared" si="2"/>
        <v>2300</v>
      </c>
    </row>
    <row r="54" spans="2:8" ht="14" x14ac:dyDescent="0.3">
      <c r="B54" s="27">
        <v>202112</v>
      </c>
      <c r="C54" s="59">
        <v>411020</v>
      </c>
      <c r="D54" s="60" t="s">
        <v>60</v>
      </c>
      <c r="E54" s="61">
        <v>0</v>
      </c>
      <c r="F54" s="60" t="s">
        <v>22</v>
      </c>
      <c r="G54" s="62">
        <v>1</v>
      </c>
      <c r="H54" s="63">
        <f t="shared" si="2"/>
        <v>0</v>
      </c>
    </row>
    <row r="55" spans="2:8" ht="14" x14ac:dyDescent="0.3">
      <c r="B55" s="27">
        <v>202113</v>
      </c>
      <c r="C55" s="59">
        <v>411010</v>
      </c>
      <c r="D55" s="60" t="s">
        <v>365</v>
      </c>
      <c r="E55" s="61">
        <v>0</v>
      </c>
      <c r="F55" s="60" t="s">
        <v>22</v>
      </c>
      <c r="G55" s="62">
        <v>1</v>
      </c>
      <c r="H55" s="63">
        <f t="shared" si="2"/>
        <v>0</v>
      </c>
    </row>
    <row r="56" spans="2:8" ht="14" x14ac:dyDescent="0.3">
      <c r="B56" s="27">
        <v>202120</v>
      </c>
      <c r="C56" s="59">
        <v>411120</v>
      </c>
      <c r="D56" s="60" t="s">
        <v>65</v>
      </c>
      <c r="E56" s="61">
        <v>0</v>
      </c>
      <c r="F56" s="60" t="s">
        <v>22</v>
      </c>
      <c r="G56" s="62">
        <v>1</v>
      </c>
      <c r="H56" s="63">
        <f t="shared" si="2"/>
        <v>0</v>
      </c>
    </row>
    <row r="57" spans="2:8" ht="14" x14ac:dyDescent="0.3">
      <c r="B57" s="27">
        <v>202130</v>
      </c>
      <c r="C57" s="59">
        <v>411160</v>
      </c>
      <c r="D57" s="60" t="s">
        <v>66</v>
      </c>
      <c r="E57" s="61">
        <v>0</v>
      </c>
      <c r="F57" s="60" t="s">
        <v>22</v>
      </c>
      <c r="G57" s="62">
        <v>1</v>
      </c>
      <c r="H57" s="63">
        <f t="shared" si="2"/>
        <v>0</v>
      </c>
    </row>
    <row r="58" spans="2:8" ht="14" x14ac:dyDescent="0.3">
      <c r="B58" s="27">
        <v>202140</v>
      </c>
      <c r="C58" s="59">
        <v>431190</v>
      </c>
      <c r="D58" s="60" t="s">
        <v>447</v>
      </c>
      <c r="E58" s="61">
        <f>E52</f>
        <v>1150</v>
      </c>
      <c r="F58" s="60" t="s">
        <v>22</v>
      </c>
      <c r="G58" s="62">
        <v>1</v>
      </c>
      <c r="H58" s="63">
        <f t="shared" si="2"/>
        <v>1150</v>
      </c>
    </row>
    <row r="59" spans="2:8" ht="14" x14ac:dyDescent="0.3">
      <c r="B59" s="27">
        <v>202150</v>
      </c>
      <c r="C59" s="59">
        <v>451110</v>
      </c>
      <c r="D59" s="60" t="s">
        <v>416</v>
      </c>
      <c r="E59" s="61">
        <f>6*7.5</f>
        <v>45</v>
      </c>
      <c r="F59" s="60" t="s">
        <v>24</v>
      </c>
      <c r="G59" s="62">
        <v>1</v>
      </c>
      <c r="H59" s="63">
        <f t="shared" si="2"/>
        <v>45</v>
      </c>
    </row>
    <row r="60" spans="2:8" ht="14" x14ac:dyDescent="0.3">
      <c r="B60" s="27">
        <v>202151</v>
      </c>
      <c r="C60" s="59">
        <v>451100</v>
      </c>
      <c r="D60" s="60" t="s">
        <v>73</v>
      </c>
      <c r="E60" s="61">
        <f>15*7.5</f>
        <v>112.5</v>
      </c>
      <c r="F60" s="60" t="s">
        <v>24</v>
      </c>
      <c r="G60" s="62">
        <v>1</v>
      </c>
      <c r="H60" s="63">
        <f t="shared" si="2"/>
        <v>112.5</v>
      </c>
    </row>
    <row r="61" spans="2:8" ht="14" x14ac:dyDescent="0.3">
      <c r="B61" s="27">
        <v>202160</v>
      </c>
      <c r="C61" s="59">
        <v>431110</v>
      </c>
      <c r="D61" s="60" t="s">
        <v>74</v>
      </c>
      <c r="E61" s="61">
        <v>0</v>
      </c>
      <c r="F61" s="60" t="s">
        <v>22</v>
      </c>
      <c r="G61" s="62">
        <v>1</v>
      </c>
      <c r="H61" s="63">
        <f t="shared" si="2"/>
        <v>0</v>
      </c>
    </row>
    <row r="62" spans="2:8" ht="14" x14ac:dyDescent="0.3">
      <c r="B62" s="27">
        <v>202170</v>
      </c>
      <c r="C62" s="59">
        <v>441110</v>
      </c>
      <c r="D62" s="60" t="s">
        <v>75</v>
      </c>
      <c r="E62" s="61">
        <f>(500*0.15)*4</f>
        <v>300</v>
      </c>
      <c r="F62" s="60" t="s">
        <v>22</v>
      </c>
      <c r="G62" s="62">
        <v>1</v>
      </c>
      <c r="H62" s="63">
        <f t="shared" si="2"/>
        <v>300</v>
      </c>
    </row>
    <row r="63" spans="2:8" ht="14" x14ac:dyDescent="0.3">
      <c r="B63" s="80">
        <v>202180</v>
      </c>
      <c r="C63" s="59">
        <v>911010</v>
      </c>
      <c r="D63" s="57" t="s">
        <v>417</v>
      </c>
      <c r="E63" s="86">
        <v>0</v>
      </c>
      <c r="F63" s="57" t="s">
        <v>19</v>
      </c>
      <c r="G63" s="81">
        <v>0</v>
      </c>
      <c r="H63" s="82">
        <f t="shared" si="2"/>
        <v>0</v>
      </c>
    </row>
    <row r="64" spans="2:8" ht="14" x14ac:dyDescent="0.3">
      <c r="B64" s="27">
        <v>202190</v>
      </c>
      <c r="C64" s="59">
        <v>212120</v>
      </c>
      <c r="D64" s="60" t="s">
        <v>334</v>
      </c>
      <c r="E64" s="61">
        <f>E44</f>
        <v>710</v>
      </c>
      <c r="F64" s="60" t="s">
        <v>22</v>
      </c>
      <c r="G64" s="62">
        <v>1</v>
      </c>
      <c r="H64" s="63">
        <f t="shared" si="2"/>
        <v>710</v>
      </c>
    </row>
    <row r="65" spans="2:8" ht="14" x14ac:dyDescent="0.3">
      <c r="B65" s="27">
        <v>202200</v>
      </c>
      <c r="C65" s="59">
        <v>432110</v>
      </c>
      <c r="D65" s="60" t="s">
        <v>448</v>
      </c>
      <c r="E65" s="61">
        <f>(230/0.3)+33.33</f>
        <v>799.99666666666678</v>
      </c>
      <c r="F65" s="60" t="s">
        <v>22</v>
      </c>
      <c r="G65" s="62">
        <v>1</v>
      </c>
      <c r="H65" s="63">
        <f t="shared" si="2"/>
        <v>799.99666666666678</v>
      </c>
    </row>
    <row r="66" spans="2:8" ht="14" x14ac:dyDescent="0.3">
      <c r="B66" s="27">
        <v>202210</v>
      </c>
      <c r="C66" s="59">
        <v>432110</v>
      </c>
      <c r="D66" s="60" t="s">
        <v>87</v>
      </c>
      <c r="E66" s="61">
        <f>(1850)-E65</f>
        <v>1050.0033333333331</v>
      </c>
      <c r="F66" s="60" t="s">
        <v>22</v>
      </c>
      <c r="G66" s="62">
        <v>1</v>
      </c>
      <c r="H66" s="63">
        <f t="shared" si="2"/>
        <v>1050.0033333333331</v>
      </c>
    </row>
    <row r="67" spans="2:8" ht="14" x14ac:dyDescent="0.3">
      <c r="B67" s="27">
        <v>202220</v>
      </c>
      <c r="C67" s="59">
        <v>412140</v>
      </c>
      <c r="D67" s="60" t="s">
        <v>89</v>
      </c>
      <c r="E67" s="61">
        <f>3750+100</f>
        <v>3850</v>
      </c>
      <c r="F67" s="60" t="s">
        <v>22</v>
      </c>
      <c r="G67" s="62">
        <v>1</v>
      </c>
      <c r="H67" s="63">
        <f t="shared" si="2"/>
        <v>3850</v>
      </c>
    </row>
    <row r="68" spans="2:8" ht="14" x14ac:dyDescent="0.3">
      <c r="B68" s="27">
        <v>202230</v>
      </c>
      <c r="C68" s="59">
        <v>412150</v>
      </c>
      <c r="D68" s="60" t="s">
        <v>96</v>
      </c>
      <c r="E68" s="61">
        <f>1560+120</f>
        <v>1680</v>
      </c>
      <c r="F68" s="60" t="s">
        <v>22</v>
      </c>
      <c r="G68" s="62">
        <v>1</v>
      </c>
      <c r="H68" s="63">
        <f t="shared" si="2"/>
        <v>1680</v>
      </c>
    </row>
    <row r="69" spans="2:8" ht="14" x14ac:dyDescent="0.3">
      <c r="B69" s="27"/>
      <c r="C69" s="59"/>
      <c r="D69" s="60"/>
      <c r="E69" s="61"/>
      <c r="F69" s="60"/>
      <c r="G69" s="62"/>
      <c r="H69" s="74"/>
    </row>
    <row r="70" spans="2:8" ht="14" x14ac:dyDescent="0.3">
      <c r="B70" s="73" t="s">
        <v>449</v>
      </c>
      <c r="C70" s="70"/>
      <c r="D70" s="71" t="s">
        <v>99</v>
      </c>
      <c r="E70" s="61"/>
      <c r="F70" s="60"/>
      <c r="G70" s="62"/>
      <c r="H70" s="74"/>
    </row>
    <row r="71" spans="2:8" ht="14" x14ac:dyDescent="0.3">
      <c r="B71" s="27">
        <v>202300</v>
      </c>
      <c r="C71" s="59">
        <v>422110</v>
      </c>
      <c r="D71" s="60" t="s">
        <v>100</v>
      </c>
      <c r="E71" s="61">
        <v>0</v>
      </c>
      <c r="F71" s="60" t="s">
        <v>22</v>
      </c>
      <c r="G71" s="62">
        <v>1</v>
      </c>
      <c r="H71" s="74">
        <f t="shared" ref="H71:H77" si="3">E71*G71</f>
        <v>0</v>
      </c>
    </row>
    <row r="72" spans="2:8" ht="14" x14ac:dyDescent="0.3">
      <c r="B72" s="27">
        <v>202310</v>
      </c>
      <c r="C72" s="59">
        <v>422120</v>
      </c>
      <c r="D72" s="60" t="s">
        <v>420</v>
      </c>
      <c r="E72" s="61">
        <v>50</v>
      </c>
      <c r="F72" s="60" t="s">
        <v>24</v>
      </c>
      <c r="G72" s="62">
        <v>1</v>
      </c>
      <c r="H72" s="74">
        <f t="shared" si="3"/>
        <v>50</v>
      </c>
    </row>
    <row r="73" spans="2:8" ht="14" x14ac:dyDescent="0.3">
      <c r="B73" s="27">
        <v>202320</v>
      </c>
      <c r="C73" s="59">
        <v>422130</v>
      </c>
      <c r="D73" s="60" t="s">
        <v>103</v>
      </c>
      <c r="E73" s="61">
        <v>100</v>
      </c>
      <c r="F73" s="60" t="s">
        <v>22</v>
      </c>
      <c r="G73" s="62">
        <v>1</v>
      </c>
      <c r="H73" s="74">
        <f t="shared" si="3"/>
        <v>100</v>
      </c>
    </row>
    <row r="74" spans="2:8" ht="14" x14ac:dyDescent="0.3">
      <c r="B74" s="27">
        <v>202330</v>
      </c>
      <c r="C74" s="59">
        <v>422140</v>
      </c>
      <c r="D74" s="60" t="s">
        <v>105</v>
      </c>
      <c r="E74" s="61">
        <v>0</v>
      </c>
      <c r="F74" s="60" t="s">
        <v>22</v>
      </c>
      <c r="G74" s="62">
        <v>1</v>
      </c>
      <c r="H74" s="74">
        <f t="shared" si="3"/>
        <v>0</v>
      </c>
    </row>
    <row r="75" spans="2:8" ht="14" x14ac:dyDescent="0.3">
      <c r="B75" s="27">
        <v>202340</v>
      </c>
      <c r="C75" s="59">
        <v>421130</v>
      </c>
      <c r="D75" s="60" t="s">
        <v>106</v>
      </c>
      <c r="E75" s="61">
        <f>60+40+30+40+40</f>
        <v>210</v>
      </c>
      <c r="F75" s="60" t="s">
        <v>22</v>
      </c>
      <c r="G75" s="62">
        <v>1</v>
      </c>
      <c r="H75" s="74">
        <f t="shared" si="3"/>
        <v>210</v>
      </c>
    </row>
    <row r="76" spans="2:8" ht="14" x14ac:dyDescent="0.3">
      <c r="B76" s="27">
        <v>202350</v>
      </c>
      <c r="C76" s="59">
        <v>422180</v>
      </c>
      <c r="D76" s="60" t="s">
        <v>107</v>
      </c>
      <c r="E76" s="61">
        <v>70</v>
      </c>
      <c r="F76" s="60" t="s">
        <v>24</v>
      </c>
      <c r="G76" s="62">
        <v>1</v>
      </c>
      <c r="H76" s="63">
        <f t="shared" si="3"/>
        <v>70</v>
      </c>
    </row>
    <row r="77" spans="2:8" ht="14" x14ac:dyDescent="0.3">
      <c r="B77" s="27">
        <v>202360</v>
      </c>
      <c r="C77" s="59">
        <v>412240</v>
      </c>
      <c r="D77" s="60" t="s">
        <v>108</v>
      </c>
      <c r="E77" s="61">
        <v>60</v>
      </c>
      <c r="F77" s="60" t="s">
        <v>22</v>
      </c>
      <c r="G77" s="62">
        <v>1</v>
      </c>
      <c r="H77" s="63">
        <f t="shared" si="3"/>
        <v>60</v>
      </c>
    </row>
    <row r="78" spans="2:8" ht="14" x14ac:dyDescent="0.3">
      <c r="B78" s="27"/>
      <c r="C78" s="59"/>
      <c r="D78" s="60"/>
      <c r="E78" s="61"/>
      <c r="F78" s="60"/>
      <c r="G78" s="62"/>
      <c r="H78" s="74"/>
    </row>
    <row r="79" spans="2:8" ht="14" x14ac:dyDescent="0.3">
      <c r="B79" s="73" t="s">
        <v>450</v>
      </c>
      <c r="C79" s="70"/>
      <c r="D79" s="71" t="s">
        <v>111</v>
      </c>
      <c r="E79" s="61"/>
      <c r="F79" s="60"/>
      <c r="G79" s="62"/>
      <c r="H79" s="74"/>
    </row>
    <row r="80" spans="2:8" ht="14" x14ac:dyDescent="0.3">
      <c r="B80" s="27">
        <v>202410</v>
      </c>
      <c r="C80" s="59">
        <v>422110</v>
      </c>
      <c r="D80" s="60" t="s">
        <v>112</v>
      </c>
      <c r="E80" s="61">
        <v>70</v>
      </c>
      <c r="F80" s="60" t="s">
        <v>22</v>
      </c>
      <c r="G80" s="62">
        <v>1</v>
      </c>
      <c r="H80" s="74">
        <f t="shared" ref="H80:H87" si="4">E80*G80</f>
        <v>70</v>
      </c>
    </row>
    <row r="81" spans="2:8" ht="14" x14ac:dyDescent="0.3">
      <c r="B81" s="27">
        <v>202420</v>
      </c>
      <c r="C81" s="59">
        <v>442120</v>
      </c>
      <c r="D81" s="60" t="s">
        <v>114</v>
      </c>
      <c r="E81" s="61">
        <v>160</v>
      </c>
      <c r="F81" s="60" t="s">
        <v>22</v>
      </c>
      <c r="G81" s="62">
        <v>1</v>
      </c>
      <c r="H81" s="74">
        <f t="shared" si="4"/>
        <v>160</v>
      </c>
    </row>
    <row r="82" spans="2:8" ht="14" x14ac:dyDescent="0.3">
      <c r="B82" s="27">
        <v>202430</v>
      </c>
      <c r="C82" s="59">
        <v>442130</v>
      </c>
      <c r="D82" s="60" t="s">
        <v>115</v>
      </c>
      <c r="E82" s="61">
        <v>130</v>
      </c>
      <c r="F82" s="60" t="s">
        <v>22</v>
      </c>
      <c r="G82" s="62">
        <v>1</v>
      </c>
      <c r="H82" s="74">
        <f t="shared" si="4"/>
        <v>130</v>
      </c>
    </row>
    <row r="83" spans="2:8" ht="14" x14ac:dyDescent="0.3">
      <c r="B83" s="27">
        <v>202440</v>
      </c>
      <c r="C83" s="59">
        <v>452110</v>
      </c>
      <c r="D83" s="60" t="s">
        <v>116</v>
      </c>
      <c r="E83" s="61">
        <f>164+136</f>
        <v>300</v>
      </c>
      <c r="F83" s="60" t="s">
        <v>24</v>
      </c>
      <c r="G83" s="62">
        <v>1</v>
      </c>
      <c r="H83" s="74">
        <f t="shared" si="4"/>
        <v>300</v>
      </c>
    </row>
    <row r="84" spans="2:8" ht="14" x14ac:dyDescent="0.3">
      <c r="B84" s="27">
        <v>202450</v>
      </c>
      <c r="C84" s="59">
        <v>452120</v>
      </c>
      <c r="D84" s="60" t="s">
        <v>118</v>
      </c>
      <c r="E84" s="61">
        <v>2</v>
      </c>
      <c r="F84" s="60" t="s">
        <v>19</v>
      </c>
      <c r="G84" s="62">
        <v>1</v>
      </c>
      <c r="H84" s="74">
        <f t="shared" si="4"/>
        <v>2</v>
      </c>
    </row>
    <row r="85" spans="2:8" ht="14" x14ac:dyDescent="0.3">
      <c r="B85" s="27">
        <v>202460</v>
      </c>
      <c r="C85" s="59">
        <v>452130</v>
      </c>
      <c r="D85" s="60" t="s">
        <v>121</v>
      </c>
      <c r="E85" s="61">
        <v>8</v>
      </c>
      <c r="F85" s="60" t="s">
        <v>19</v>
      </c>
      <c r="G85" s="62">
        <v>1</v>
      </c>
      <c r="H85" s="74">
        <f t="shared" si="4"/>
        <v>8</v>
      </c>
    </row>
    <row r="86" spans="2:8" ht="14" x14ac:dyDescent="0.3">
      <c r="B86" s="27">
        <v>202470</v>
      </c>
      <c r="C86" s="59">
        <v>452140</v>
      </c>
      <c r="D86" s="88" t="s">
        <v>422</v>
      </c>
      <c r="E86" s="87">
        <v>0</v>
      </c>
      <c r="F86" s="60" t="s">
        <v>19</v>
      </c>
      <c r="G86" s="62">
        <v>1</v>
      </c>
      <c r="H86" s="74">
        <f t="shared" si="4"/>
        <v>0</v>
      </c>
    </row>
    <row r="87" spans="2:8" ht="14" x14ac:dyDescent="0.3">
      <c r="B87" s="27">
        <v>202480</v>
      </c>
      <c r="C87" s="59">
        <v>452150</v>
      </c>
      <c r="D87" s="88" t="s">
        <v>126</v>
      </c>
      <c r="E87" s="87">
        <v>0</v>
      </c>
      <c r="F87" s="60" t="s">
        <v>19</v>
      </c>
      <c r="G87" s="62">
        <v>1</v>
      </c>
      <c r="H87" s="74">
        <f t="shared" si="4"/>
        <v>0</v>
      </c>
    </row>
    <row r="88" spans="2:8" ht="14" x14ac:dyDescent="0.3">
      <c r="B88" s="27"/>
      <c r="C88" s="59"/>
      <c r="D88" s="60"/>
      <c r="E88" s="61"/>
      <c r="F88" s="60"/>
      <c r="G88" s="62"/>
      <c r="H88" s="74"/>
    </row>
    <row r="89" spans="2:8" ht="14" x14ac:dyDescent="0.3">
      <c r="B89" s="69">
        <v>203</v>
      </c>
      <c r="C89" s="70"/>
      <c r="D89" s="71" t="s">
        <v>127</v>
      </c>
      <c r="E89" s="61"/>
      <c r="F89" s="60"/>
      <c r="G89" s="62"/>
      <c r="H89" s="68"/>
    </row>
    <row r="90" spans="2:8" ht="14" x14ac:dyDescent="0.3">
      <c r="B90" s="72" t="s">
        <v>451</v>
      </c>
      <c r="C90" s="59"/>
      <c r="D90" s="71" t="s">
        <v>129</v>
      </c>
      <c r="E90" s="61"/>
      <c r="F90" s="60"/>
      <c r="G90" s="62"/>
      <c r="H90" s="68"/>
    </row>
    <row r="91" spans="2:8" ht="14" x14ac:dyDescent="0.3">
      <c r="B91" s="27">
        <v>203010</v>
      </c>
      <c r="C91" s="59">
        <v>211100</v>
      </c>
      <c r="D91" s="60" t="s">
        <v>130</v>
      </c>
      <c r="E91" s="61">
        <f>(1010+190)*0.5</f>
        <v>600</v>
      </c>
      <c r="F91" s="60" t="s">
        <v>41</v>
      </c>
      <c r="G91" s="62">
        <v>1</v>
      </c>
      <c r="H91" s="63">
        <f t="shared" ref="H91:H96" si="5">E91*G91</f>
        <v>600</v>
      </c>
    </row>
    <row r="92" spans="2:8" ht="14" x14ac:dyDescent="0.3">
      <c r="B92" s="27">
        <v>203011</v>
      </c>
      <c r="C92" s="59">
        <v>211130</v>
      </c>
      <c r="D92" s="60" t="s">
        <v>317</v>
      </c>
      <c r="E92" s="61">
        <v>180</v>
      </c>
      <c r="F92" s="60" t="s">
        <v>41</v>
      </c>
      <c r="G92" s="62">
        <v>1</v>
      </c>
      <c r="H92" s="63">
        <f t="shared" si="5"/>
        <v>180</v>
      </c>
    </row>
    <row r="93" spans="2:8" ht="14" x14ac:dyDescent="0.3">
      <c r="B93" s="27">
        <v>203020</v>
      </c>
      <c r="C93" s="59">
        <v>211120</v>
      </c>
      <c r="D93" s="60" t="s">
        <v>46</v>
      </c>
      <c r="E93" s="61">
        <v>0</v>
      </c>
      <c r="F93" s="60" t="s">
        <v>41</v>
      </c>
      <c r="G93" s="62">
        <v>1</v>
      </c>
      <c r="H93" s="63">
        <f t="shared" si="5"/>
        <v>0</v>
      </c>
    </row>
    <row r="94" spans="2:8" ht="14" x14ac:dyDescent="0.3">
      <c r="B94" s="27">
        <v>203030</v>
      </c>
      <c r="C94" s="59">
        <v>212110</v>
      </c>
      <c r="D94" s="60" t="s">
        <v>135</v>
      </c>
      <c r="E94" s="61">
        <f>1000*0.1</f>
        <v>100</v>
      </c>
      <c r="F94" s="60" t="s">
        <v>41</v>
      </c>
      <c r="G94" s="62">
        <v>1</v>
      </c>
      <c r="H94" s="63">
        <f t="shared" si="5"/>
        <v>100</v>
      </c>
    </row>
    <row r="95" spans="2:8" ht="14" x14ac:dyDescent="0.3">
      <c r="B95" s="27">
        <v>203031</v>
      </c>
      <c r="C95" s="59">
        <v>212150</v>
      </c>
      <c r="D95" s="60" t="s">
        <v>137</v>
      </c>
      <c r="E95" s="61">
        <v>50</v>
      </c>
      <c r="F95" s="60" t="s">
        <v>41</v>
      </c>
      <c r="G95" s="62">
        <v>1</v>
      </c>
      <c r="H95" s="63">
        <f t="shared" si="5"/>
        <v>50</v>
      </c>
    </row>
    <row r="96" spans="2:8" ht="14" x14ac:dyDescent="0.3">
      <c r="B96" s="27">
        <v>203040</v>
      </c>
      <c r="C96" s="59">
        <v>211150</v>
      </c>
      <c r="D96" s="60" t="s">
        <v>138</v>
      </c>
      <c r="E96" s="61">
        <f>E91+E92-E94-E95</f>
        <v>630</v>
      </c>
      <c r="F96" s="60" t="s">
        <v>41</v>
      </c>
      <c r="G96" s="62">
        <v>1</v>
      </c>
      <c r="H96" s="63">
        <f t="shared" si="5"/>
        <v>630</v>
      </c>
    </row>
    <row r="97" spans="2:8" ht="14" x14ac:dyDescent="0.3">
      <c r="B97" s="66"/>
      <c r="C97" s="67"/>
      <c r="D97" s="60"/>
      <c r="E97" s="61"/>
      <c r="F97" s="60"/>
      <c r="G97" s="62"/>
      <c r="H97" s="68"/>
    </row>
    <row r="98" spans="2:8" ht="14" x14ac:dyDescent="0.3">
      <c r="B98" s="73" t="s">
        <v>452</v>
      </c>
      <c r="C98" s="70"/>
      <c r="D98" s="71" t="s">
        <v>140</v>
      </c>
      <c r="E98" s="61"/>
      <c r="F98" s="60"/>
      <c r="G98" s="62"/>
      <c r="H98" s="68"/>
    </row>
    <row r="99" spans="2:8" ht="14" x14ac:dyDescent="0.3">
      <c r="B99" s="27">
        <v>203100</v>
      </c>
      <c r="C99" s="59">
        <v>411000</v>
      </c>
      <c r="D99" s="60" t="s">
        <v>343</v>
      </c>
      <c r="E99" s="61">
        <v>900</v>
      </c>
      <c r="F99" s="60" t="s">
        <v>22</v>
      </c>
      <c r="G99" s="62">
        <v>1</v>
      </c>
      <c r="H99" s="63">
        <f t="shared" ref="H99:H121" si="6">E99*G99</f>
        <v>900</v>
      </c>
    </row>
    <row r="100" spans="2:8" ht="14" x14ac:dyDescent="0.3">
      <c r="B100" s="27">
        <v>203110</v>
      </c>
      <c r="C100" s="59">
        <v>431120</v>
      </c>
      <c r="D100" s="60" t="s">
        <v>453</v>
      </c>
      <c r="E100" s="61">
        <v>0</v>
      </c>
      <c r="F100" s="60" t="s">
        <v>22</v>
      </c>
      <c r="G100" s="62">
        <v>1</v>
      </c>
      <c r="H100" s="63">
        <f t="shared" si="6"/>
        <v>0</v>
      </c>
    </row>
    <row r="101" spans="2:8" ht="14" x14ac:dyDescent="0.3">
      <c r="B101" s="27">
        <v>203111</v>
      </c>
      <c r="C101" s="59">
        <v>431130</v>
      </c>
      <c r="D101" s="60" t="s">
        <v>454</v>
      </c>
      <c r="E101" s="61">
        <v>900</v>
      </c>
      <c r="F101" s="60" t="s">
        <v>22</v>
      </c>
      <c r="G101" s="62">
        <v>1</v>
      </c>
      <c r="H101" s="63">
        <f>E101*G101</f>
        <v>900</v>
      </c>
    </row>
    <row r="102" spans="2:8" ht="14" x14ac:dyDescent="0.3">
      <c r="B102" s="27">
        <v>203120</v>
      </c>
      <c r="C102" s="59">
        <v>411140</v>
      </c>
      <c r="D102" s="60" t="s">
        <v>146</v>
      </c>
      <c r="E102" s="61">
        <v>0</v>
      </c>
      <c r="F102" s="60" t="s">
        <v>22</v>
      </c>
      <c r="G102" s="62">
        <v>1</v>
      </c>
      <c r="H102" s="63">
        <f t="shared" si="6"/>
        <v>0</v>
      </c>
    </row>
    <row r="103" spans="2:8" ht="14" x14ac:dyDescent="0.3">
      <c r="B103" s="27">
        <v>203121</v>
      </c>
      <c r="C103" s="59">
        <v>411170</v>
      </c>
      <c r="D103" s="60" t="s">
        <v>147</v>
      </c>
      <c r="E103" s="61">
        <v>0</v>
      </c>
      <c r="F103" s="60" t="s">
        <v>22</v>
      </c>
      <c r="G103" s="62">
        <v>1</v>
      </c>
      <c r="H103" s="63">
        <f t="shared" si="6"/>
        <v>0</v>
      </c>
    </row>
    <row r="104" spans="2:8" ht="14" x14ac:dyDescent="0.3">
      <c r="B104" s="27">
        <v>203130</v>
      </c>
      <c r="C104" s="59">
        <v>411130</v>
      </c>
      <c r="D104" s="60" t="s">
        <v>148</v>
      </c>
      <c r="E104" s="61">
        <v>0</v>
      </c>
      <c r="F104" s="60" t="s">
        <v>22</v>
      </c>
      <c r="G104" s="62">
        <v>1</v>
      </c>
      <c r="H104" s="63">
        <f t="shared" si="6"/>
        <v>0</v>
      </c>
    </row>
    <row r="105" spans="2:8" ht="14" x14ac:dyDescent="0.3">
      <c r="B105" s="27">
        <v>203140</v>
      </c>
      <c r="C105" s="59">
        <v>411220</v>
      </c>
      <c r="D105" s="60" t="s">
        <v>455</v>
      </c>
      <c r="E105" s="61">
        <v>0</v>
      </c>
      <c r="F105" s="60" t="s">
        <v>22</v>
      </c>
      <c r="G105" s="62">
        <v>1</v>
      </c>
      <c r="H105" s="63">
        <f t="shared" si="6"/>
        <v>0</v>
      </c>
    </row>
    <row r="106" spans="2:8" ht="14" x14ac:dyDescent="0.3">
      <c r="B106" s="27">
        <v>203141</v>
      </c>
      <c r="C106" s="59">
        <v>411230</v>
      </c>
      <c r="D106" s="60" t="s">
        <v>456</v>
      </c>
      <c r="E106" s="61">
        <v>0</v>
      </c>
      <c r="F106" s="60" t="s">
        <v>22</v>
      </c>
      <c r="G106" s="62">
        <v>1</v>
      </c>
      <c r="H106" s="63">
        <f>E106*G106</f>
        <v>0</v>
      </c>
    </row>
    <row r="107" spans="2:8" ht="14" x14ac:dyDescent="0.3">
      <c r="B107" s="27">
        <v>203142</v>
      </c>
      <c r="C107" s="59">
        <v>411240</v>
      </c>
      <c r="D107" s="60" t="s">
        <v>457</v>
      </c>
      <c r="E107" s="61">
        <v>120</v>
      </c>
      <c r="F107" s="60" t="s">
        <v>22</v>
      </c>
      <c r="G107" s="62">
        <v>1</v>
      </c>
      <c r="H107" s="63">
        <f t="shared" si="6"/>
        <v>120</v>
      </c>
    </row>
    <row r="108" spans="2:8" ht="14" x14ac:dyDescent="0.3">
      <c r="B108" s="27">
        <v>203150</v>
      </c>
      <c r="C108" s="59">
        <v>431140</v>
      </c>
      <c r="D108" s="60" t="s">
        <v>154</v>
      </c>
      <c r="E108" s="61">
        <v>0</v>
      </c>
      <c r="F108" s="60" t="s">
        <v>22</v>
      </c>
      <c r="G108" s="62">
        <v>1</v>
      </c>
      <c r="H108" s="63">
        <f t="shared" si="6"/>
        <v>0</v>
      </c>
    </row>
    <row r="109" spans="2:8" ht="14" x14ac:dyDescent="0.3">
      <c r="B109" s="27">
        <v>203151</v>
      </c>
      <c r="C109" s="59">
        <v>431150</v>
      </c>
      <c r="D109" s="60" t="s">
        <v>155</v>
      </c>
      <c r="E109" s="61">
        <v>120</v>
      </c>
      <c r="F109" s="60" t="s">
        <v>22</v>
      </c>
      <c r="G109" s="62">
        <v>1</v>
      </c>
      <c r="H109" s="63">
        <f>E109*G109</f>
        <v>120</v>
      </c>
    </row>
    <row r="110" spans="2:8" ht="14" x14ac:dyDescent="0.3">
      <c r="B110" s="27">
        <v>203152</v>
      </c>
      <c r="C110" s="59">
        <v>431160</v>
      </c>
      <c r="D110" s="60" t="s">
        <v>156</v>
      </c>
      <c r="E110" s="61">
        <v>0</v>
      </c>
      <c r="F110" s="60" t="s">
        <v>22</v>
      </c>
      <c r="G110" s="62">
        <v>1</v>
      </c>
      <c r="H110" s="63">
        <f>E110*G110</f>
        <v>0</v>
      </c>
    </row>
    <row r="111" spans="2:8" ht="14" x14ac:dyDescent="0.3">
      <c r="B111" s="27">
        <v>203153</v>
      </c>
      <c r="C111" s="59">
        <v>431170</v>
      </c>
      <c r="D111" s="60" t="s">
        <v>318</v>
      </c>
      <c r="E111" s="61">
        <v>0</v>
      </c>
      <c r="F111" s="60" t="s">
        <v>22</v>
      </c>
      <c r="G111" s="62">
        <v>1</v>
      </c>
      <c r="H111" s="63">
        <f>E111*G111</f>
        <v>0</v>
      </c>
    </row>
    <row r="112" spans="2:8" ht="14" x14ac:dyDescent="0.3">
      <c r="B112" s="27">
        <v>203154</v>
      </c>
      <c r="C112" s="59">
        <v>431180</v>
      </c>
      <c r="D112" s="60" t="s">
        <v>158</v>
      </c>
      <c r="E112" s="61">
        <v>0</v>
      </c>
      <c r="F112" s="60" t="s">
        <v>22</v>
      </c>
      <c r="G112" s="62">
        <v>1</v>
      </c>
      <c r="H112" s="63">
        <f>E112*G112</f>
        <v>0</v>
      </c>
    </row>
    <row r="113" spans="2:8" ht="14" x14ac:dyDescent="0.3">
      <c r="B113" s="27">
        <v>203160</v>
      </c>
      <c r="C113" s="59">
        <v>441110</v>
      </c>
      <c r="D113" s="60" t="s">
        <v>159</v>
      </c>
      <c r="E113" s="61">
        <v>10</v>
      </c>
      <c r="F113" s="60" t="s">
        <v>22</v>
      </c>
      <c r="G113" s="62">
        <v>1</v>
      </c>
      <c r="H113" s="63">
        <f t="shared" si="6"/>
        <v>10</v>
      </c>
    </row>
    <row r="114" spans="2:8" ht="14" x14ac:dyDescent="0.3">
      <c r="B114" s="27">
        <v>203170</v>
      </c>
      <c r="C114" s="59">
        <v>212140</v>
      </c>
      <c r="D114" s="60" t="s">
        <v>458</v>
      </c>
      <c r="E114" s="61">
        <f>1700+320</f>
        <v>2020</v>
      </c>
      <c r="F114" s="60" t="s">
        <v>22</v>
      </c>
      <c r="G114" s="62">
        <v>1</v>
      </c>
      <c r="H114" s="63">
        <f t="shared" si="6"/>
        <v>2020</v>
      </c>
    </row>
    <row r="115" spans="2:8" ht="14" x14ac:dyDescent="0.3">
      <c r="B115" s="27">
        <v>203180</v>
      </c>
      <c r="C115" s="59">
        <v>432130</v>
      </c>
      <c r="D115" s="60" t="s">
        <v>433</v>
      </c>
      <c r="E115" s="61">
        <f>1520+300-E116</f>
        <v>1145</v>
      </c>
      <c r="F115" s="60" t="s">
        <v>22</v>
      </c>
      <c r="G115" s="62">
        <v>1</v>
      </c>
      <c r="H115" s="63">
        <f t="shared" si="6"/>
        <v>1145</v>
      </c>
    </row>
    <row r="116" spans="2:8" ht="14" x14ac:dyDescent="0.3">
      <c r="B116" s="27">
        <v>203190</v>
      </c>
      <c r="C116" s="59">
        <v>432100</v>
      </c>
      <c r="D116" s="60" t="s">
        <v>459</v>
      </c>
      <c r="E116" s="61">
        <v>675</v>
      </c>
      <c r="F116" s="60" t="s">
        <v>22</v>
      </c>
      <c r="G116" s="62">
        <v>1</v>
      </c>
      <c r="H116" s="63">
        <f t="shared" si="6"/>
        <v>675</v>
      </c>
    </row>
    <row r="117" spans="2:8" ht="14" x14ac:dyDescent="0.3">
      <c r="B117" s="27">
        <v>203200</v>
      </c>
      <c r="C117" s="59">
        <v>412120</v>
      </c>
      <c r="D117" s="60" t="s">
        <v>166</v>
      </c>
      <c r="E117" s="61">
        <v>1620</v>
      </c>
      <c r="F117" s="60" t="s">
        <v>22</v>
      </c>
      <c r="G117" s="62">
        <v>1</v>
      </c>
      <c r="H117" s="63">
        <f t="shared" si="6"/>
        <v>1620</v>
      </c>
    </row>
    <row r="118" spans="2:8" ht="14" x14ac:dyDescent="0.3">
      <c r="B118" s="27">
        <v>203201</v>
      </c>
      <c r="C118" s="59">
        <v>412090</v>
      </c>
      <c r="D118" s="60" t="s">
        <v>171</v>
      </c>
      <c r="E118" s="61">
        <v>0</v>
      </c>
      <c r="F118" s="60" t="s">
        <v>22</v>
      </c>
      <c r="G118" s="62">
        <v>1</v>
      </c>
      <c r="H118" s="63">
        <f t="shared" si="6"/>
        <v>0</v>
      </c>
    </row>
    <row r="119" spans="2:8" ht="14" x14ac:dyDescent="0.3">
      <c r="B119" s="27">
        <v>203210</v>
      </c>
      <c r="C119" s="59">
        <v>442110</v>
      </c>
      <c r="D119" s="60" t="s">
        <v>349</v>
      </c>
      <c r="E119" s="61">
        <v>190</v>
      </c>
      <c r="F119" s="60" t="s">
        <v>22</v>
      </c>
      <c r="G119" s="62">
        <v>1</v>
      </c>
      <c r="H119" s="63">
        <f t="shared" si="6"/>
        <v>190</v>
      </c>
    </row>
    <row r="120" spans="2:8" ht="14" x14ac:dyDescent="0.3">
      <c r="B120" s="27">
        <v>203201</v>
      </c>
      <c r="C120" s="59">
        <v>442100</v>
      </c>
      <c r="D120" s="60" t="s">
        <v>435</v>
      </c>
      <c r="E120" s="61">
        <v>10</v>
      </c>
      <c r="F120" s="60" t="s">
        <v>22</v>
      </c>
      <c r="G120" s="62">
        <v>1</v>
      </c>
      <c r="H120" s="63">
        <f t="shared" si="6"/>
        <v>10</v>
      </c>
    </row>
    <row r="121" spans="2:8" ht="14" x14ac:dyDescent="0.3">
      <c r="B121" s="27">
        <v>203202</v>
      </c>
      <c r="C121" s="59">
        <v>442130</v>
      </c>
      <c r="D121" s="60" t="s">
        <v>175</v>
      </c>
      <c r="E121" s="61">
        <v>10</v>
      </c>
      <c r="F121" s="60" t="s">
        <v>22</v>
      </c>
      <c r="G121" s="62">
        <v>1</v>
      </c>
      <c r="H121" s="63">
        <f t="shared" si="6"/>
        <v>10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460</v>
      </c>
      <c r="C123" s="70"/>
      <c r="D123" s="71" t="s">
        <v>99</v>
      </c>
      <c r="E123" s="61"/>
      <c r="F123" s="60"/>
      <c r="G123" s="62"/>
      <c r="H123" s="74"/>
    </row>
    <row r="124" spans="2:8" ht="14" x14ac:dyDescent="0.3">
      <c r="B124" s="27">
        <v>203200</v>
      </c>
      <c r="C124" s="59">
        <v>422120</v>
      </c>
      <c r="D124" s="60" t="s">
        <v>338</v>
      </c>
      <c r="E124" s="61">
        <v>80</v>
      </c>
      <c r="F124" s="60" t="s">
        <v>24</v>
      </c>
      <c r="G124" s="62">
        <v>1</v>
      </c>
      <c r="H124" s="63">
        <f>E124*G124</f>
        <v>80</v>
      </c>
    </row>
    <row r="125" spans="2:8" ht="14" x14ac:dyDescent="0.3">
      <c r="B125" s="27">
        <v>203210</v>
      </c>
      <c r="C125" s="59">
        <v>422130</v>
      </c>
      <c r="D125" s="60" t="s">
        <v>103</v>
      </c>
      <c r="E125" s="61">
        <v>100</v>
      </c>
      <c r="F125" s="60" t="s">
        <v>22</v>
      </c>
      <c r="G125" s="62">
        <v>1</v>
      </c>
      <c r="H125" s="63">
        <f>E125*G125</f>
        <v>100</v>
      </c>
    </row>
    <row r="126" spans="2:8" ht="14" x14ac:dyDescent="0.3">
      <c r="B126" s="27">
        <v>203220</v>
      </c>
      <c r="C126" s="59">
        <v>422140</v>
      </c>
      <c r="D126" s="60" t="s">
        <v>105</v>
      </c>
      <c r="E126" s="61">
        <v>0</v>
      </c>
      <c r="F126" s="60" t="s">
        <v>22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461</v>
      </c>
      <c r="C128" s="70"/>
      <c r="D128" s="71" t="s">
        <v>178</v>
      </c>
      <c r="E128" s="61"/>
      <c r="F128" s="60"/>
      <c r="G128" s="62"/>
      <c r="H128" s="74"/>
    </row>
    <row r="129" spans="2:8" ht="14" x14ac:dyDescent="0.3">
      <c r="B129" s="27">
        <v>204171</v>
      </c>
      <c r="C129" s="59">
        <v>512110</v>
      </c>
      <c r="D129" s="60" t="s">
        <v>179</v>
      </c>
      <c r="E129" s="61">
        <f>(1000)/100</f>
        <v>10</v>
      </c>
      <c r="F129" s="60" t="s">
        <v>16</v>
      </c>
      <c r="G129" s="62">
        <v>1</v>
      </c>
      <c r="H129" s="63">
        <f t="shared" ref="H129:H139" si="7">E129*G129</f>
        <v>10</v>
      </c>
    </row>
    <row r="130" spans="2:8" ht="14" x14ac:dyDescent="0.3">
      <c r="B130" s="27">
        <v>204172</v>
      </c>
      <c r="C130" s="59">
        <v>512120</v>
      </c>
      <c r="D130" s="60" t="s">
        <v>182</v>
      </c>
      <c r="E130" s="61">
        <f>(660+620+100+150+20+230+150+160+250+60+100+200)/100</f>
        <v>27</v>
      </c>
      <c r="F130" s="60" t="s">
        <v>16</v>
      </c>
      <c r="G130" s="62">
        <v>1</v>
      </c>
      <c r="H130" s="63">
        <f t="shared" si="7"/>
        <v>27</v>
      </c>
    </row>
    <row r="131" spans="2:8" ht="14" x14ac:dyDescent="0.3">
      <c r="B131" s="27">
        <v>204120</v>
      </c>
      <c r="C131" s="59">
        <v>512130</v>
      </c>
      <c r="D131" s="60" t="s">
        <v>183</v>
      </c>
      <c r="E131" s="61">
        <v>0</v>
      </c>
      <c r="F131" s="60" t="s">
        <v>19</v>
      </c>
      <c r="G131" s="62">
        <v>1</v>
      </c>
      <c r="H131" s="63">
        <f t="shared" si="7"/>
        <v>0</v>
      </c>
    </row>
    <row r="132" spans="2:8" ht="14" x14ac:dyDescent="0.3">
      <c r="B132" s="27">
        <v>204130</v>
      </c>
      <c r="C132" s="59">
        <v>512140</v>
      </c>
      <c r="D132" s="60" t="s">
        <v>186</v>
      </c>
      <c r="E132" s="61">
        <v>0</v>
      </c>
      <c r="F132" s="60" t="s">
        <v>24</v>
      </c>
      <c r="G132" s="62">
        <v>1</v>
      </c>
      <c r="H132" s="63">
        <f t="shared" si="7"/>
        <v>0</v>
      </c>
    </row>
    <row r="133" spans="2:8" ht="14" x14ac:dyDescent="0.3">
      <c r="B133" s="27">
        <v>204140</v>
      </c>
      <c r="C133" s="59">
        <v>522110</v>
      </c>
      <c r="D133" s="60" t="s">
        <v>189</v>
      </c>
      <c r="E133" s="61">
        <v>2</v>
      </c>
      <c r="F133" s="60" t="s">
        <v>19</v>
      </c>
      <c r="G133" s="62">
        <v>1</v>
      </c>
      <c r="H133" s="63">
        <f t="shared" si="7"/>
        <v>2</v>
      </c>
    </row>
    <row r="134" spans="2:8" ht="14" x14ac:dyDescent="0.3">
      <c r="B134" s="27">
        <v>204150</v>
      </c>
      <c r="C134" s="59">
        <v>522120</v>
      </c>
      <c r="D134" s="60" t="s">
        <v>192</v>
      </c>
      <c r="E134" s="61">
        <f>365+65+25</f>
        <v>455</v>
      </c>
      <c r="F134" s="60" t="s">
        <v>24</v>
      </c>
      <c r="G134" s="62">
        <v>1</v>
      </c>
      <c r="H134" s="63">
        <f t="shared" si="7"/>
        <v>455</v>
      </c>
    </row>
    <row r="135" spans="2:8" ht="14" x14ac:dyDescent="0.3">
      <c r="B135" s="27">
        <v>204160</v>
      </c>
      <c r="C135" s="59">
        <v>522130</v>
      </c>
      <c r="D135" s="60" t="s">
        <v>195</v>
      </c>
      <c r="E135" s="61">
        <v>0</v>
      </c>
      <c r="F135" s="60" t="s">
        <v>19</v>
      </c>
      <c r="G135" s="62">
        <v>1</v>
      </c>
      <c r="H135" s="63">
        <f t="shared" si="7"/>
        <v>0</v>
      </c>
    </row>
    <row r="136" spans="2:8" ht="14" x14ac:dyDescent="0.3">
      <c r="B136" s="27">
        <v>204170</v>
      </c>
      <c r="C136" s="59">
        <v>522140</v>
      </c>
      <c r="D136" s="60" t="s">
        <v>198</v>
      </c>
      <c r="E136" s="61">
        <v>0</v>
      </c>
      <c r="F136" s="60" t="s">
        <v>19</v>
      </c>
      <c r="G136" s="62">
        <v>1</v>
      </c>
      <c r="H136" s="63">
        <f t="shared" si="7"/>
        <v>0</v>
      </c>
    </row>
    <row r="137" spans="2:8" ht="14" x14ac:dyDescent="0.3">
      <c r="B137" s="27">
        <v>204180</v>
      </c>
      <c r="C137" s="59">
        <v>522150</v>
      </c>
      <c r="D137" s="60" t="s">
        <v>201</v>
      </c>
      <c r="E137" s="61">
        <v>3</v>
      </c>
      <c r="F137" s="60" t="s">
        <v>24</v>
      </c>
      <c r="G137" s="62">
        <f>800*1.25</f>
        <v>1000</v>
      </c>
      <c r="H137" s="63">
        <f t="shared" si="7"/>
        <v>3000</v>
      </c>
    </row>
    <row r="138" spans="2:8" ht="14" x14ac:dyDescent="0.3">
      <c r="B138" s="27">
        <v>204190</v>
      </c>
      <c r="C138" s="59">
        <v>522160</v>
      </c>
      <c r="D138" s="60" t="s">
        <v>202</v>
      </c>
      <c r="E138" s="61">
        <f>18+12</f>
        <v>30</v>
      </c>
      <c r="F138" s="60" t="s">
        <v>24</v>
      </c>
      <c r="G138" s="62">
        <v>1</v>
      </c>
      <c r="H138" s="63">
        <f t="shared" si="7"/>
        <v>30</v>
      </c>
    </row>
    <row r="139" spans="2:8" ht="14" x14ac:dyDescent="0.3">
      <c r="B139" s="27">
        <v>204200</v>
      </c>
      <c r="C139" s="59">
        <v>452220</v>
      </c>
      <c r="D139" s="60" t="s">
        <v>205</v>
      </c>
      <c r="E139" s="61">
        <v>0</v>
      </c>
      <c r="F139" s="60" t="s">
        <v>19</v>
      </c>
      <c r="G139" s="62">
        <v>1</v>
      </c>
      <c r="H139" s="63">
        <f t="shared" si="7"/>
        <v>0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462</v>
      </c>
      <c r="C141" s="59"/>
      <c r="D141" s="71" t="s">
        <v>209</v>
      </c>
      <c r="E141" s="61"/>
      <c r="F141" s="60"/>
      <c r="G141" s="62"/>
      <c r="H141" s="63"/>
    </row>
    <row r="142" spans="2:8" ht="14" x14ac:dyDescent="0.3">
      <c r="B142" s="27">
        <v>205100</v>
      </c>
      <c r="C142" s="59">
        <v>621110</v>
      </c>
      <c r="D142" s="60" t="s">
        <v>210</v>
      </c>
      <c r="E142" s="61">
        <v>8</v>
      </c>
      <c r="F142" s="60" t="s">
        <v>19</v>
      </c>
      <c r="G142" s="62">
        <v>1</v>
      </c>
      <c r="H142" s="63">
        <f>E142*G142</f>
        <v>8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463</v>
      </c>
      <c r="C144" s="59"/>
      <c r="D144" s="71" t="s">
        <v>212</v>
      </c>
      <c r="E144" s="61"/>
      <c r="F144" s="60"/>
      <c r="G144" s="62"/>
      <c r="H144" s="63"/>
    </row>
    <row r="145" spans="2:8" ht="14" x14ac:dyDescent="0.3">
      <c r="B145" s="27">
        <v>206100</v>
      </c>
      <c r="C145" s="59">
        <v>452240</v>
      </c>
      <c r="D145" s="60" t="s">
        <v>213</v>
      </c>
      <c r="E145" s="61">
        <v>0</v>
      </c>
      <c r="F145" s="60" t="s">
        <v>24</v>
      </c>
      <c r="G145" s="62">
        <v>1</v>
      </c>
      <c r="H145" s="63">
        <f>E145*G145</f>
        <v>0</v>
      </c>
    </row>
    <row r="146" spans="2:8" ht="14" x14ac:dyDescent="0.3">
      <c r="B146" s="27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464</v>
      </c>
      <c r="C147" s="59"/>
      <c r="D147" s="71" t="s">
        <v>216</v>
      </c>
      <c r="E147" s="61"/>
      <c r="F147" s="60"/>
      <c r="G147" s="62"/>
      <c r="H147" s="63"/>
    </row>
    <row r="148" spans="2:8" ht="14" x14ac:dyDescent="0.3">
      <c r="B148" s="27">
        <v>207100</v>
      </c>
      <c r="C148" s="59">
        <v>257110</v>
      </c>
      <c r="D148" s="60" t="s">
        <v>217</v>
      </c>
      <c r="E148" s="61">
        <v>0</v>
      </c>
      <c r="F148" s="60" t="s">
        <v>19</v>
      </c>
      <c r="G148" s="62">
        <v>5000</v>
      </c>
      <c r="H148" s="63">
        <f>E148*G148</f>
        <v>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1" spans="2:8" ht="14" thickBot="1" x14ac:dyDescent="0.3"/>
    <row r="152" spans="2:8" ht="14" x14ac:dyDescent="0.3">
      <c r="B152" s="31" t="s">
        <v>319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320</v>
      </c>
      <c r="E153" s="61">
        <v>0</v>
      </c>
      <c r="F153" s="60" t="s">
        <v>22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321</v>
      </c>
      <c r="E154" s="61">
        <f>200+75+80</f>
        <v>355</v>
      </c>
      <c r="F154" s="60" t="s">
        <v>22</v>
      </c>
      <c r="G154" s="62">
        <v>8</v>
      </c>
      <c r="H154" s="63">
        <f>E154*G154</f>
        <v>2840</v>
      </c>
    </row>
    <row r="155" spans="2:8" x14ac:dyDescent="0.25">
      <c r="B155" s="34"/>
      <c r="D155" s="64" t="s">
        <v>322</v>
      </c>
      <c r="E155" s="61">
        <v>0</v>
      </c>
      <c r="F155" s="60" t="s">
        <v>22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323</v>
      </c>
      <c r="E156" s="61">
        <v>190</v>
      </c>
      <c r="F156" s="60" t="s">
        <v>22</v>
      </c>
      <c r="G156" s="62">
        <v>8</v>
      </c>
      <c r="H156" s="63">
        <f>E156*G156</f>
        <v>1520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441</v>
      </c>
      <c r="E158" s="61">
        <v>0</v>
      </c>
      <c r="F158" s="64" t="s">
        <v>19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325</v>
      </c>
      <c r="E170" s="94">
        <f>SUM(E19:E148)</f>
        <v>26488.799999999999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0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C0E8AF8318E345B5A853B44EE4893B" ma:contentTypeVersion="27" ma:contentTypeDescription="Een nieuw document maken." ma:contentTypeScope="" ma:versionID="0e312de74fe74a560f8ab58a61f0c4ba">
  <xsd:schema xmlns:xsd="http://www.w3.org/2001/XMLSchema" xmlns:xs="http://www.w3.org/2001/XMLSchema" xmlns:p="http://schemas.microsoft.com/office/2006/metadata/properties" xmlns:ns2="56716e39-17e7-41e9-a10c-48fbc63e66bc" xmlns:ns3="7c0318c3-aa47-46ec-bf20-4c7fc2e61c8c" targetNamespace="http://schemas.microsoft.com/office/2006/metadata/properties" ma:root="true" ma:fieldsID="c0a456c8da528d1b0ea18f2a9642375e" ns2:_="" ns3:_="">
    <xsd:import namespace="56716e39-17e7-41e9-a10c-48fbc63e66bc"/>
    <xsd:import namespace="7c0318c3-aa47-46ec-bf20-4c7fc2e61c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tatus" minOccurs="0"/>
                <xsd:element ref="ns2:Keurdocument" minOccurs="0"/>
                <xsd:element ref="ns2:Versievrijgegeven" minOccurs="0"/>
                <xsd:element ref="ns2:Controleur" minOccurs="0"/>
                <xsd:element ref="ns2:Reminder" minOccurs="0"/>
                <xsd:element ref="ns2:Concept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16e39-17e7-41e9-a10c-48fbc63e6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Choice">
          <xsd:enumeration value="Dummy - vul aan"/>
          <xsd:enumeration value="WIP"/>
          <xsd:enumeration value="Vrijgave gestart"/>
          <xsd:enumeration value="Gecontroleerd"/>
          <xsd:enumeration value="Shared"/>
          <xsd:enumeration value="Rejected"/>
        </xsd:restriction>
      </xsd:simpleType>
    </xsd:element>
    <xsd:element name="Keurdocument" ma:index="21" nillable="true" ma:displayName="Keur document" ma:format="Dropdown" ma:internalName="Keurdocument">
      <xsd:simpleType>
        <xsd:restriction base="dms:Note">
          <xsd:maxLength value="255"/>
        </xsd:restriction>
      </xsd:simpleType>
    </xsd:element>
    <xsd:element name="Versievrijgegeven" ma:index="22" nillable="true" ma:displayName="Versie vrijgegeven" ma:decimals="1" ma:format="Dropdown" ma:internalName="Versievrijgegeven" ma:percentage="FALSE">
      <xsd:simpleType>
        <xsd:restriction base="dms:Number"/>
      </xsd:simpleType>
    </xsd:element>
    <xsd:element name="Controleur" ma:index="23" nillable="true" ma:displayName="Controleur" ma:format="Dropdown" ma:list="UserInfo" ma:SharePointGroup="0" ma:internalName="Control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minder" ma:index="24" nillable="true" ma:displayName="Reminder" ma:format="Dropdown" ma:internalName="Reminder">
      <xsd:simpleType>
        <xsd:restriction base="dms:Note">
          <xsd:maxLength value="255"/>
        </xsd:restriction>
      </xsd:simpleType>
    </xsd:element>
    <xsd:element name="Concept" ma:index="25" nillable="true" ma:displayName="Concept" ma:format="Dropdown" ma:internalName="Concept">
      <xsd:simpleType>
        <xsd:restriction base="dms:Note">
          <xsd:maxLength value="255"/>
        </xsd:restriction>
      </xsd:simpleType>
    </xsd:element>
    <xsd:element name="_Flow_SignoffStatus" ma:index="26" nillable="true" ma:displayName="Sign-off status" ma:internalName="Sign_x002d_off_x0020_status">
      <xsd:simpleType>
        <xsd:restriction base="dms:Text"/>
      </xsd:simpleType>
    </xsd:element>
    <xsd:element name="lcf76f155ced4ddcb4097134ff3c332f" ma:index="28" nillable="true" ma:taxonomy="true" ma:internalName="lcf76f155ced4ddcb4097134ff3c332f" ma:taxonomyFieldName="MediaServiceImageTags" ma:displayName="Afbeeldingtags" ma:readOnly="false" ma:fieldId="{5cf76f15-5ced-4ddc-b409-7134ff3c332f}" ma:taxonomyMulti="true" ma:sspId="9dd7e011-bb30-4412-ae0c-25ab96401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318c3-aa47-46ec-bf20-4c7fc2e61c8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6e5dcd98-4ae0-4809-ba60-25aef47c96dd}" ma:internalName="TaxCatchAll" ma:showField="CatchAllData" ma:web="7c0318c3-aa47-46ec-bf20-4c7fc2e61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716e39-17e7-41e9-a10c-48fbc63e66bc">
      <Terms xmlns="http://schemas.microsoft.com/office/infopath/2007/PartnerControls"/>
    </lcf76f155ced4ddcb4097134ff3c332f>
    <TaxCatchAll xmlns="7c0318c3-aa47-46ec-bf20-4c7fc2e61c8c" xsi:nil="true"/>
    <Keurdocument xmlns="56716e39-17e7-41e9-a10c-48fbc63e66bc" xsi:nil="true"/>
    <Reminder xmlns="56716e39-17e7-41e9-a10c-48fbc63e66bc" xsi:nil="true"/>
    <Status xmlns="56716e39-17e7-41e9-a10c-48fbc63e66bc" xsi:nil="true"/>
    <Controleur xmlns="56716e39-17e7-41e9-a10c-48fbc63e66bc">
      <UserInfo>
        <DisplayName/>
        <AccountId xsi:nil="true"/>
        <AccountType/>
      </UserInfo>
    </Controleur>
    <Concept xmlns="56716e39-17e7-41e9-a10c-48fbc63e66bc" xsi:nil="true"/>
    <Versievrijgegeven xmlns="56716e39-17e7-41e9-a10c-48fbc63e66bc" xsi:nil="true"/>
    <_Flow_SignoffStatus xmlns="56716e39-17e7-41e9-a10c-48fbc63e66bc" xsi:nil="true"/>
  </documentManagement>
</p:properties>
</file>

<file path=customXml/itemProps1.xml><?xml version="1.0" encoding="utf-8"?>
<ds:datastoreItem xmlns:ds="http://schemas.openxmlformats.org/officeDocument/2006/customXml" ds:itemID="{DF8CA3ED-0DF1-42EF-B6A8-9254C726A0F5}"/>
</file>

<file path=customXml/itemProps2.xml><?xml version="1.0" encoding="utf-8"?>
<ds:datastoreItem xmlns:ds="http://schemas.openxmlformats.org/officeDocument/2006/customXml" ds:itemID="{7D185641-CB1B-437B-9282-23790AB294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FF1B56-CE23-4601-AEA4-B27D615B82C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8eb47d6-143d-48a9-8b83-1a492c90e4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8fc3553-fe4d-47e2-a387-cb7128f6a9d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12</vt:i4>
      </vt:variant>
    </vt:vector>
  </HeadingPairs>
  <TitlesOfParts>
    <vt:vector size="21" baseType="lpstr">
      <vt:lpstr>Voorblad</vt:lpstr>
      <vt:lpstr>Wegvakken opgeteld</vt:lpstr>
      <vt:lpstr>Rotonde</vt:lpstr>
      <vt:lpstr>WV5-1 </vt:lpstr>
      <vt:lpstr>WV6-1</vt:lpstr>
      <vt:lpstr>WV7-2</vt:lpstr>
      <vt:lpstr>WV8-2</vt:lpstr>
      <vt:lpstr>WV9-2</vt:lpstr>
      <vt:lpstr>WV10-2</vt:lpstr>
      <vt:lpstr>'WV10-2'!Afdrukbereik</vt:lpstr>
      <vt:lpstr>'WV5-1 '!Afdrukbereik</vt:lpstr>
      <vt:lpstr>'WV6-1'!Afdrukbereik</vt:lpstr>
      <vt:lpstr>'WV7-2'!Afdrukbereik</vt:lpstr>
      <vt:lpstr>'WV8-2'!Afdrukbereik</vt:lpstr>
      <vt:lpstr>'WV9-2'!Afdrukbereik</vt:lpstr>
      <vt:lpstr>'WV10-2'!Afdruktitels</vt:lpstr>
      <vt:lpstr>'WV5-1 '!Afdruktitels</vt:lpstr>
      <vt:lpstr>'WV6-1'!Afdruktitels</vt:lpstr>
      <vt:lpstr>'WV7-2'!Afdruktitels</vt:lpstr>
      <vt:lpstr>'WV8-2'!Afdruktitels</vt:lpstr>
      <vt:lpstr>'WV9-2'!Afdruktitels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Rauws, Frans</dc:creator>
  <cp:keywords/>
  <dc:description/>
  <cp:lastModifiedBy>Stroink, Eveline</cp:lastModifiedBy>
  <cp:revision/>
  <dcterms:created xsi:type="dcterms:W3CDTF">2019-12-18T07:21:41Z</dcterms:created>
  <dcterms:modified xsi:type="dcterms:W3CDTF">2024-06-21T09:34:49Z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2022-02-03T06:28:56Z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08c42305-1d92-4ee8-b4e0-dbebdbb096d9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0x010100D9C0E8AF8318E345B5A853B44EE4893B</vt:lpwstr>
  </property>
  <property fmtid="{D5CDD505-2E9C-101B-9397-08002B2CF9AE}" pid="10" name="MediaServiceImageTags">
    <vt:lpwstr/>
  </property>
</Properties>
</file>